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75" windowWidth="15120" windowHeight="8160"/>
  </bookViews>
  <sheets>
    <sheet name="+10%" sheetId="5" r:id="rId1"/>
  </sheets>
  <definedNames>
    <definedName name="_xlnm.Print_Area" localSheetId="0">'+10%'!$A$1:$J$97</definedName>
  </definedNames>
  <calcPr calcId="152511"/>
</workbook>
</file>

<file path=xl/calcChain.xml><?xml version="1.0" encoding="utf-8"?>
<calcChain xmlns="http://schemas.openxmlformats.org/spreadsheetml/2006/main">
  <c r="F68" i="5" l="1"/>
  <c r="E29" i="5" l="1"/>
  <c r="E26" i="5"/>
  <c r="E25" i="5"/>
  <c r="F64" i="5"/>
  <c r="F63" i="5"/>
  <c r="F60" i="5"/>
  <c r="F51" i="5"/>
  <c r="F46" i="5"/>
  <c r="F45" i="5"/>
  <c r="H45" i="5" s="1"/>
  <c r="I45" i="5" s="1"/>
  <c r="F42" i="5"/>
  <c r="F83" i="5"/>
  <c r="F82" i="5"/>
  <c r="F81" i="5"/>
  <c r="F78" i="5"/>
  <c r="F76" i="5"/>
  <c r="I85" i="5"/>
  <c r="I75" i="5"/>
  <c r="I67" i="5"/>
  <c r="I66" i="5"/>
  <c r="I61" i="5"/>
  <c r="I50" i="5"/>
  <c r="I39" i="5"/>
  <c r="I31" i="5"/>
  <c r="F65" i="5"/>
  <c r="F41" i="5"/>
  <c r="F40" i="5"/>
  <c r="F38" i="5"/>
  <c r="F35" i="5"/>
  <c r="F34" i="5"/>
  <c r="F33" i="5"/>
  <c r="G83" i="5"/>
  <c r="G82" i="5"/>
  <c r="G81" i="5"/>
  <c r="G80" i="5"/>
  <c r="G79" i="5"/>
  <c r="G78" i="5"/>
  <c r="G76" i="5"/>
  <c r="G74" i="5"/>
  <c r="G71" i="5"/>
  <c r="H71" i="5" s="1"/>
  <c r="I71" i="5" s="1"/>
  <c r="G69" i="5"/>
  <c r="H69" i="5" s="1"/>
  <c r="I69" i="5" s="1"/>
  <c r="G68" i="5"/>
  <c r="G66" i="5"/>
  <c r="G65" i="5"/>
  <c r="G64" i="5"/>
  <c r="G63" i="5"/>
  <c r="G60" i="5"/>
  <c r="G59" i="5"/>
  <c r="G58" i="5"/>
  <c r="G57" i="5"/>
  <c r="G56" i="5"/>
  <c r="G55" i="5"/>
  <c r="G54" i="5"/>
  <c r="G53" i="5"/>
  <c r="G52" i="5"/>
  <c r="G51" i="5"/>
  <c r="G48" i="5"/>
  <c r="H48" i="5" s="1"/>
  <c r="I48" i="5" s="1"/>
  <c r="G47" i="5"/>
  <c r="G46" i="5"/>
  <c r="G45" i="5"/>
  <c r="G42" i="5"/>
  <c r="G41" i="5"/>
  <c r="G40" i="5"/>
  <c r="G38" i="5"/>
  <c r="G37" i="5"/>
  <c r="H37" i="5" s="1"/>
  <c r="I37" i="5" s="1"/>
  <c r="G36" i="5"/>
  <c r="G35" i="5"/>
  <c r="G34" i="5"/>
  <c r="G33" i="5"/>
  <c r="G30" i="5"/>
  <c r="G29" i="5"/>
  <c r="G28" i="5"/>
  <c r="G27" i="5"/>
  <c r="G26" i="5"/>
  <c r="G25" i="5"/>
  <c r="G24" i="5"/>
  <c r="G23" i="5"/>
  <c r="G22" i="5"/>
  <c r="G21" i="5"/>
  <c r="F30" i="5"/>
  <c r="F29" i="5"/>
  <c r="F26" i="5"/>
  <c r="F25" i="5"/>
  <c r="E21" i="5"/>
  <c r="F21" i="5" s="1"/>
  <c r="H21" i="5" s="1"/>
  <c r="I21" i="5" s="1"/>
  <c r="F73" i="5"/>
  <c r="H73" i="5" s="1"/>
  <c r="I73" i="5" s="1"/>
  <c r="H66" i="5"/>
  <c r="H36" i="5"/>
  <c r="I36" i="5" s="1"/>
  <c r="H87" i="5"/>
  <c r="I87" i="5" s="1"/>
  <c r="E38" i="5"/>
  <c r="H84" i="5"/>
  <c r="I84" i="5" s="1"/>
  <c r="E81" i="5"/>
  <c r="E80" i="5"/>
  <c r="F80" i="5" s="1"/>
  <c r="E79" i="5"/>
  <c r="F79" i="5" s="1"/>
  <c r="H77" i="5"/>
  <c r="I77" i="5" s="1"/>
  <c r="H75" i="5"/>
  <c r="H74" i="5"/>
  <c r="I74" i="5" s="1"/>
  <c r="G72" i="5"/>
  <c r="E72" i="5"/>
  <c r="F72" i="5" s="1"/>
  <c r="H70" i="5"/>
  <c r="I70" i="5" s="1"/>
  <c r="H68" i="5"/>
  <c r="I68" i="5" s="1"/>
  <c r="H67" i="5"/>
  <c r="E65" i="5"/>
  <c r="E63" i="5"/>
  <c r="H62" i="5"/>
  <c r="I62" i="5" s="1"/>
  <c r="H61" i="5"/>
  <c r="E59" i="5"/>
  <c r="F59" i="5" s="1"/>
  <c r="E58" i="5"/>
  <c r="F58" i="5" s="1"/>
  <c r="E57" i="5"/>
  <c r="F57" i="5" s="1"/>
  <c r="E56" i="5"/>
  <c r="F56" i="5" s="1"/>
  <c r="E55" i="5"/>
  <c r="F55" i="5" s="1"/>
  <c r="E54" i="5"/>
  <c r="F54" i="5" s="1"/>
  <c r="E53" i="5"/>
  <c r="F53" i="5" s="1"/>
  <c r="E52" i="5"/>
  <c r="F52" i="5" s="1"/>
  <c r="H50" i="5"/>
  <c r="H49" i="5"/>
  <c r="I49" i="5" s="1"/>
  <c r="H47" i="5"/>
  <c r="I47" i="5" s="1"/>
  <c r="H39" i="5"/>
  <c r="E35" i="5"/>
  <c r="H32" i="5"/>
  <c r="I32" i="5" s="1"/>
  <c r="H31" i="5"/>
  <c r="E28" i="5"/>
  <c r="F28" i="5" s="1"/>
  <c r="E27" i="5"/>
  <c r="F27" i="5" s="1"/>
  <c r="E22" i="5"/>
  <c r="F22" i="5" s="1"/>
  <c r="E23" i="5" l="1"/>
  <c r="F23" i="5" s="1"/>
  <c r="H46" i="5"/>
  <c r="I46" i="5" s="1"/>
  <c r="H64" i="5"/>
  <c r="I64" i="5" s="1"/>
  <c r="H42" i="5"/>
  <c r="I42" i="5" s="1"/>
  <c r="H38" i="5"/>
  <c r="I38" i="5" s="1"/>
  <c r="H25" i="5"/>
  <c r="I25" i="5" s="1"/>
  <c r="H40" i="5"/>
  <c r="I40" i="5" s="1"/>
  <c r="H57" i="5"/>
  <c r="I57" i="5" s="1"/>
  <c r="H81" i="5"/>
  <c r="I81" i="5" s="1"/>
  <c r="H76" i="5"/>
  <c r="I76" i="5" s="1"/>
  <c r="H63" i="5"/>
  <c r="I63" i="5" s="1"/>
  <c r="H60" i="5"/>
  <c r="I60" i="5" s="1"/>
  <c r="H78" i="5"/>
  <c r="I78" i="5" s="1"/>
  <c r="H23" i="5"/>
  <c r="I23" i="5" s="1"/>
  <c r="H35" i="5"/>
  <c r="I35" i="5" s="1"/>
  <c r="H30" i="5"/>
  <c r="I30" i="5" s="1"/>
  <c r="H51" i="5"/>
  <c r="I51" i="5" s="1"/>
  <c r="H55" i="5"/>
  <c r="I55" i="5" s="1"/>
  <c r="H83" i="5"/>
  <c r="I83" i="5" s="1"/>
  <c r="H33" i="5"/>
  <c r="I33" i="5" s="1"/>
  <c r="H53" i="5"/>
  <c r="I53" i="5" s="1"/>
  <c r="H22" i="5"/>
  <c r="I22" i="5" s="1"/>
  <c r="H72" i="5"/>
  <c r="I72" i="5" s="1"/>
  <c r="H29" i="5"/>
  <c r="I29" i="5" s="1"/>
  <c r="H41" i="5"/>
  <c r="I41" i="5" s="1"/>
  <c r="H52" i="5"/>
  <c r="I52" i="5" s="1"/>
  <c r="H56" i="5"/>
  <c r="I56" i="5" s="1"/>
  <c r="H59" i="5"/>
  <c r="I59" i="5" s="1"/>
  <c r="H27" i="5"/>
  <c r="I27" i="5" s="1"/>
  <c r="H65" i="5"/>
  <c r="I65" i="5" s="1"/>
  <c r="H82" i="5"/>
  <c r="I82" i="5" s="1"/>
  <c r="H80" i="5"/>
  <c r="I80" i="5" s="1"/>
  <c r="H34" i="5"/>
  <c r="I34" i="5" s="1"/>
  <c r="H28" i="5"/>
  <c r="I28" i="5" s="1"/>
  <c r="H26" i="5"/>
  <c r="I26" i="5" s="1"/>
  <c r="H54" i="5"/>
  <c r="I54" i="5" s="1"/>
  <c r="H58" i="5"/>
  <c r="I58" i="5" s="1"/>
  <c r="H79" i="5"/>
  <c r="I79" i="5" s="1"/>
  <c r="E24" i="5"/>
  <c r="F24" i="5" s="1"/>
  <c r="H24" i="5" l="1"/>
  <c r="I24" i="5" s="1"/>
  <c r="H86" i="5" l="1"/>
  <c r="I86" i="5" s="1"/>
  <c r="H88" i="5"/>
  <c r="H89" i="5" s="1"/>
  <c r="I88" i="5" l="1"/>
  <c r="I89" i="5" l="1"/>
  <c r="H90" i="5"/>
  <c r="H97" i="5"/>
  <c r="H96" i="5" l="1"/>
  <c r="I96" i="5" s="1"/>
</calcChain>
</file>

<file path=xl/comments1.xml><?xml version="1.0" encoding="utf-8"?>
<comments xmlns="http://schemas.openxmlformats.org/spreadsheetml/2006/main">
  <authors>
    <author>Автор</author>
  </authors>
  <commentList>
    <comment ref="E21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28,30,31,32,34,33,36,35,лестницы 2шт.,27,20,19,16,14,18,48,49,1
</t>
        </r>
      </text>
    </comment>
    <comment ref="E35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Уборка ЗУ вокруг МКД по 5м от каждой стены</t>
        </r>
      </text>
    </comment>
  </commentList>
</comments>
</file>

<file path=xl/sharedStrings.xml><?xml version="1.0" encoding="utf-8"?>
<sst xmlns="http://schemas.openxmlformats.org/spreadsheetml/2006/main" count="202" uniqueCount="161">
  <si>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</si>
  <si>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</si>
  <si>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</si>
  <si>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</si>
  <si>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</si>
  <si>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</si>
  <si>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</si>
  <si>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</si>
  <si>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</si>
  <si>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</si>
  <si>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</si>
  <si>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</si>
  <si>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</si>
  <si>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</si>
  <si>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</si>
  <si>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</si>
  <si>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</si>
  <si>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</si>
  <si>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</si>
  <si>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</si>
  <si>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</si>
  <si>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</si>
  <si>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</si>
  <si>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</si>
  <si>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</si>
  <si>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Ликвидация воздушных пробок в стояках</t>
  </si>
  <si>
    <t>Электроснабжение</t>
  </si>
  <si>
    <t>Смена ламп накаливания на л/кл и МОП</t>
  </si>
  <si>
    <t>10 шт.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</si>
  <si>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</si>
  <si>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</si>
  <si>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</si>
  <si>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</si>
  <si>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</si>
  <si>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</si>
  <si>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</si>
  <si>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</si>
  <si>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</si>
  <si>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</si>
  <si>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</si>
  <si>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</si>
  <si>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</si>
  <si>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</si>
  <si>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</si>
  <si>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</si>
  <si>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</si>
  <si>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</si>
  <si>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</si>
  <si>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</si>
  <si>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</si>
  <si>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</si>
  <si>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</si>
  <si>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</si>
  <si>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</si>
  <si>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</si>
  <si>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</si>
  <si>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</si>
  <si>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</si>
  <si>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</si>
  <si>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</si>
  <si>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</si>
  <si>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</si>
  <si>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</si>
  <si>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</si>
  <si>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</si>
  <si>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>33-019</t>
  </si>
  <si>
    <t>31-065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</si>
  <si>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</si>
  <si>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</si>
  <si>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</si>
  <si>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</si>
  <si>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</si>
  <si>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100 м3</t>
  </si>
  <si>
    <t>1000 м3 здания</t>
  </si>
  <si>
    <t>по необходимости</t>
  </si>
  <si>
    <t xml:space="preserve">по необходимости </t>
  </si>
  <si>
    <t>Песок</t>
  </si>
  <si>
    <t>53-020 (прим.)</t>
  </si>
  <si>
    <t>54-013 (прим.)</t>
  </si>
  <si>
    <t>54-022 (прим.)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</si>
  <si>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</si>
  <si>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</si>
  <si>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</si>
  <si>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</si>
  <si>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</si>
  <si>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</si>
  <si>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</si>
  <si>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</si>
  <si>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>53-030</t>
  </si>
  <si>
    <t>Погрузка и разгрузка веток, листьев, мусора от прополки</t>
  </si>
  <si>
    <t xml:space="preserve">Вывоз смета, травы, ветвей и т.п. </t>
  </si>
  <si>
    <t>31-045</t>
  </si>
  <si>
    <t>Проверка на прогрев отопительных приборов с регулировкой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</si>
  <si>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</si>
  <si>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</si>
  <si>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</si>
  <si>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</si>
  <si>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</si>
  <si>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 xml:space="preserve"> 51-034</t>
  </si>
  <si>
    <t xml:space="preserve">Уборка  тех. подвала, чердака  от мусора </t>
  </si>
  <si>
    <t>100м2</t>
  </si>
  <si>
    <t>по мере необх.</t>
  </si>
  <si>
    <t>прим. Зил бортовой</t>
  </si>
  <si>
    <t xml:space="preserve">Сдвиг снега с территории с усовершенствованным покрытием </t>
  </si>
  <si>
    <t>Пескоподсыпка территории (крыльца, тротуар.)</t>
  </si>
  <si>
    <t>Проведение электротехнических измерений и испытаний</t>
  </si>
  <si>
    <t>1 квартира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</si>
  <si>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</si>
  <si>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</si>
  <si>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</si>
  <si>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</si>
  <si>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</si>
  <si>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</si>
  <si>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</si>
  <si>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</si>
  <si>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</si>
  <si>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</si>
  <si>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</si>
  <si>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</si>
  <si>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</si>
  <si>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м2</t>
  </si>
  <si>
    <t xml:space="preserve">Дератизация </t>
  </si>
  <si>
    <t>1975</t>
  </si>
  <si>
    <t>проспект Космонавтов</t>
  </si>
  <si>
    <t>21а</t>
  </si>
  <si>
    <t>Количество комнат</t>
  </si>
  <si>
    <t>I. Санитарное содержание мест общего пользоваия</t>
  </si>
  <si>
    <t>Влажное подметание МОП 1 этажа</t>
  </si>
  <si>
    <t>51-001 пр</t>
  </si>
  <si>
    <t>Влажное подметание МОП 2-5 этаж</t>
  </si>
  <si>
    <t>Мытье МОП 1 этажа</t>
  </si>
  <si>
    <t>51-009 пр</t>
  </si>
  <si>
    <t>Мытье МОП 2-5 этаж</t>
  </si>
  <si>
    <t>Влажная протирка подоконников</t>
  </si>
  <si>
    <t>51-020</t>
  </si>
  <si>
    <t>Подметание территории с усовершенствованнным покрытием (крыльца, тротуар)</t>
  </si>
  <si>
    <t>Осмотр кровли весной и осенью</t>
  </si>
  <si>
    <t xml:space="preserve"> 42-011 пр</t>
  </si>
  <si>
    <t>Осмотр системы холодного водоснабжения и водоотведения</t>
  </si>
  <si>
    <t>33-052 пр</t>
  </si>
  <si>
    <t>Техническое обслуживание ВРЩ жилых домов</t>
  </si>
  <si>
    <t>прим.</t>
  </si>
  <si>
    <t>Автовышка</t>
  </si>
  <si>
    <t>по мере необходимости</t>
  </si>
  <si>
    <t>1 раз при запуске СО и по мере необходимости</t>
  </si>
  <si>
    <t xml:space="preserve">Сервисное обслуживание теплосчечика с учетом снятия показаний          </t>
  </si>
  <si>
    <t>42-001 прим.</t>
  </si>
  <si>
    <t>Механизированная уборка (зил бортовой)</t>
  </si>
  <si>
    <t>Подметание свежего снега с усовершенствованием покрытием (тротуар,крыльца)</t>
  </si>
  <si>
    <t>прим. 68-4-2</t>
  </si>
  <si>
    <t>Выкашивание газонов газонокосилкой</t>
  </si>
  <si>
    <t>Очистка территории 1-го класса (крылец,вх.площ. , лестницы)</t>
  </si>
  <si>
    <t>круглосуточно</t>
  </si>
  <si>
    <t>1м2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</si>
  <si>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</si>
  <si>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Непредвиденные расходы 10%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</si>
  <si>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21а по пр. Космонавтов в г. Ухта</t>
  </si>
  <si>
    <t>Годовая плата (рублей)</t>
  </si>
  <si>
    <t>Объем работ на год с учетом ед. измерения</t>
  </si>
  <si>
    <t>ВСЕГО</t>
  </si>
  <si>
    <t xml:space="preserve">Приложение № 2
к постановлению
администрации МОГО «Ухта 
от 25 октября 2021 г. № 2839"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</si>
</sst>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#,##0.00_ ;\-#,##0.00\ "/>
  </numFmts>
  <fonts count="34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18" fillId="2" borderId="0" xfId="0" applyNumberFormat="1" applyFont="1" applyFill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0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3" fontId="18" fillId="2" borderId="1" xfId="17" applyNumberFormat="1" applyFont="1" applyFill="1" applyBorder="1" applyAlignment="1">
      <alignment horizontal="center" vertical="center" wrapText="1"/>
    </xf>
    <xf numFmtId="43" fontId="18" fillId="2" borderId="1" xfId="17" applyNumberFormat="1" applyFont="1" applyFill="1" applyBorder="1" applyAlignment="1">
      <alignment horizontal="left" vertical="center" wrapText="1"/>
    </xf>
    <xf numFmtId="2" fontId="18" fillId="2" borderId="1" xfId="17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3" fillId="0" borderId="0" xfId="0" applyNumberFormat="1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1" xfId="10" applyFont="1" applyFill="1" applyBorder="1" applyAlignment="1" applyProtection="1">
      <alignment horizontal="center" vertical="top" wrapText="1"/>
      <protection hidden="1"/>
    </xf>
    <xf numFmtId="49" fontId="18" fillId="2" borderId="1" xfId="10" applyNumberFormat="1" applyFont="1" applyFill="1" applyBorder="1" applyAlignment="1" applyProtection="1">
      <alignment horizontal="left" vertical="top" wrapText="1"/>
      <protection hidden="1"/>
    </xf>
    <xf numFmtId="0" fontId="18" fillId="2" borderId="1" xfId="10" applyFont="1" applyFill="1" applyBorder="1" applyAlignment="1" applyProtection="1">
      <alignment horizontal="center" vertical="center" wrapText="1"/>
      <protection hidden="1"/>
    </xf>
    <xf numFmtId="2" fontId="18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3" fillId="2" borderId="0" xfId="0" applyFont="1" applyFill="1"/>
    <xf numFmtId="0" fontId="18" fillId="2" borderId="1" xfId="3" applyFont="1" applyFill="1" applyBorder="1" applyAlignment="1" applyProtection="1">
      <alignment horizontal="center" vertical="center" wrapText="1"/>
      <protection hidden="1"/>
    </xf>
    <xf numFmtId="49" fontId="18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14" fillId="2" borderId="0" xfId="0" applyFont="1" applyFill="1"/>
    <xf numFmtId="0" fontId="18" fillId="2" borderId="1" xfId="7" applyFont="1" applyFill="1" applyBorder="1" applyAlignment="1" applyProtection="1">
      <alignment horizontal="center" vertical="center" wrapText="1"/>
      <protection hidden="1"/>
    </xf>
    <xf numFmtId="49" fontId="18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8" applyFont="1" applyFill="1" applyBorder="1" applyAlignment="1" applyProtection="1">
      <alignment horizontal="center" vertical="center" wrapText="1"/>
      <protection hidden="1"/>
    </xf>
    <xf numFmtId="49" fontId="18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9" applyFont="1" applyFill="1" applyBorder="1" applyAlignment="1" applyProtection="1">
      <alignment horizontal="center" vertical="center" wrapText="1"/>
      <protection hidden="1"/>
    </xf>
    <xf numFmtId="49" fontId="18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1" applyFont="1" applyFill="1" applyBorder="1" applyAlignment="1" applyProtection="1">
      <alignment horizontal="center" vertical="center" wrapText="1"/>
      <protection hidden="1"/>
    </xf>
    <xf numFmtId="49" fontId="18" fillId="2" borderId="1" xfId="1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4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2" fontId="3" fillId="0" borderId="0" xfId="0" applyNumberFormat="1" applyFont="1" applyFill="1" applyBorder="1" applyAlignment="1">
      <alignment horizontal="right" wrapText="1"/>
    </xf>
    <xf numFmtId="2" fontId="18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0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left" vertical="center" wrapText="1"/>
    </xf>
    <xf numFmtId="2" fontId="1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14" fillId="4" borderId="0" xfId="0" applyFont="1" applyFill="1"/>
    <xf numFmtId="4" fontId="15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18" fillId="4" borderId="1" xfId="0" applyNumberFormat="1" applyFont="1" applyFill="1" applyBorder="1" applyAlignment="1">
      <alignment horizontal="center" vertical="center" wrapText="1"/>
    </xf>
    <xf numFmtId="0" fontId="18" fillId="4" borderId="1" xfId="10" applyFont="1" applyFill="1" applyBorder="1" applyAlignment="1" applyProtection="1">
      <alignment horizontal="center" vertical="top" wrapText="1"/>
      <protection hidden="1"/>
    </xf>
    <xf numFmtId="49" fontId="18" fillId="4" borderId="1" xfId="10" applyNumberFormat="1" applyFont="1" applyFill="1" applyBorder="1" applyAlignment="1" applyProtection="1">
      <alignment horizontal="left" vertical="top" wrapText="1"/>
      <protection hidden="1"/>
    </xf>
    <xf numFmtId="2" fontId="18" fillId="4" borderId="1" xfId="10" applyNumberFormat="1" applyFont="1" applyFill="1" applyBorder="1" applyAlignment="1" applyProtection="1">
      <alignment horizontal="center" vertical="top" wrapText="1"/>
      <protection hidden="1"/>
    </xf>
    <xf numFmtId="0" fontId="0" fillId="2" borderId="0" xfId="0" applyFont="1" applyFill="1"/>
    <xf numFmtId="0" fontId="0" fillId="2" borderId="0" xfId="0" applyFill="1" applyBorder="1"/>
    <xf numFmtId="165" fontId="1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4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wrapText="1"/>
    </xf>
    <xf numFmtId="0" fontId="0" fillId="0" borderId="0" xfId="0" applyFill="1"/>
    <xf numFmtId="4" fontId="18" fillId="2" borderId="1" xfId="17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6" fillId="2" borderId="1" xfId="1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right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7" fontId="18" fillId="2" borderId="2" xfId="0" applyNumberFormat="1" applyFont="1" applyFill="1" applyBorder="1" applyAlignment="1">
      <alignment horizontal="center" vertical="center" wrapText="1"/>
    </xf>
    <xf numFmtId="4" fontId="18" fillId="2" borderId="1" xfId="17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2" borderId="1" xfId="0" applyNumberFormat="1" applyFont="1" applyFill="1" applyBorder="1" applyAlignment="1">
      <alignment horizontal="righ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/>
    <xf numFmtId="2" fontId="14" fillId="0" borderId="0" xfId="0" applyNumberFormat="1" applyFont="1" applyFill="1" applyAlignment="1">
      <alignment wrapText="1"/>
    </xf>
    <xf numFmtId="0" fontId="14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/>
    <xf numFmtId="0" fontId="14" fillId="0" borderId="0" xfId="0" applyFont="1" applyFill="1" applyAlignment="1"/>
    <xf numFmtId="0" fontId="0" fillId="0" borderId="0" xfId="0" applyFont="1" applyFill="1"/>
    <xf numFmtId="0" fontId="0" fillId="0" borderId="0" xfId="0" applyFill="1" applyBorder="1"/>
    <xf numFmtId="49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Fill="1" applyAlignment="1">
      <alignment wrapText="1"/>
    </xf>
    <xf numFmtId="2" fontId="29" fillId="0" borderId="0" xfId="0" applyNumberFormat="1" applyFont="1" applyFill="1"/>
    <xf numFmtId="0" fontId="0" fillId="0" borderId="0" xfId="0" applyFill="1" applyAlignment="1">
      <alignment horizont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23" fillId="3" borderId="0" xfId="0" applyNumberFormat="1" applyFont="1" applyFill="1" applyBorder="1" applyAlignment="1">
      <alignment horizontal="right" vertical="center" wrapText="1"/>
    </xf>
    <xf numFmtId="4" fontId="30" fillId="0" borderId="0" xfId="0" applyNumberFormat="1" applyFont="1" applyFill="1" applyAlignment="1">
      <alignment vertical="center" wrapText="1"/>
    </xf>
    <xf numFmtId="0" fontId="14" fillId="2" borderId="0" xfId="0" applyFont="1" applyFill="1" applyBorder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wrapText="1"/>
    </xf>
    <xf numFmtId="2" fontId="14" fillId="0" borderId="0" xfId="0" applyNumberFormat="1" applyFont="1" applyFill="1" applyAlignment="1">
      <alignment horizontal="center" wrapText="1"/>
    </xf>
    <xf numFmtId="0" fontId="31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2" fillId="0" borderId="0" xfId="0" applyFont="1" applyFill="1" applyAlignment="1">
      <alignment wrapText="1"/>
    </xf>
    <xf numFmtId="165" fontId="33" fillId="0" borderId="0" xfId="0" applyNumberFormat="1" applyFont="1" applyFill="1" applyBorder="1" applyAlignment="1">
      <alignment horizontal="right" wrapText="1"/>
    </xf>
    <xf numFmtId="166" fontId="23" fillId="2" borderId="2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0" fillId="2" borderId="2" xfId="10" applyFont="1" applyFill="1" applyBorder="1" applyAlignment="1" applyProtection="1">
      <alignment horizontal="center" vertical="center" wrapText="1"/>
      <protection hidden="1"/>
    </xf>
    <xf numFmtId="0" fontId="10" fillId="2" borderId="3" xfId="10" applyFont="1" applyFill="1" applyBorder="1" applyAlignment="1" applyProtection="1">
      <alignment horizontal="center" vertical="center" wrapText="1"/>
      <protection hidden="1"/>
    </xf>
    <xf numFmtId="0" fontId="10" fillId="2" borderId="4" xfId="1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Alignment="1">
      <alignment horizontal="left" vertical="top" wrapText="1"/>
    </xf>
    <xf numFmtId="0" fontId="23" fillId="2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165" fontId="33" fillId="0" borderId="0" xfId="0" applyNumberFormat="1" applyFont="1" applyFill="1" applyBorder="1" applyAlignment="1">
      <alignment wrapText="1"/>
    </xf>
    <xf numFmtId="0" fontId="32" fillId="0" borderId="0" xfId="0" applyFont="1" applyFill="1" applyAlignment="1">
      <alignment wrapText="1"/>
    </xf>
    <xf numFmtId="0" fontId="32" fillId="0" borderId="0" xfId="0" applyFont="1" applyFill="1" applyAlignment="1"/>
    <xf numFmtId="165" fontId="33" fillId="0" borderId="0" xfId="0" applyNumberFormat="1" applyFont="1" applyFill="1" applyBorder="1" applyAlignment="1">
      <alignment horizontal="center" wrapText="1"/>
    </xf>
  </cellXfs>
  <cellStyles count="18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Финансовый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E128"/>
  <sheetViews>
    <sheetView tabSelected="1" view="pageBreakPreview" topLeftCell="A47" zoomScale="60" zoomScaleNormal="90" workbookViewId="0">
      <selection activeCell="I84" sqref="I84"/>
    </sheetView>
  </sheetViews>
  <sheetFormatPr defaultRowHeight="15" x14ac:dyDescent="0.25"/>
  <cols>
    <col min="1" max="1" width="14.5703125" style="3" customWidth="1"/>
    <col min="2" max="2" width="45.85546875" style="10" customWidth="1"/>
    <col min="3" max="3" width="14.28515625" style="112" customWidth="1"/>
    <col min="4" max="4" width="11.5703125" style="60" customWidth="1"/>
    <col min="5" max="5" width="12.7109375" style="112" customWidth="1"/>
    <col min="6" max="6" width="11" style="3" customWidth="1"/>
    <col min="7" max="7" width="11.140625" style="59" customWidth="1"/>
    <col min="8" max="8" width="14.42578125" style="18" customWidth="1"/>
    <col min="9" max="9" width="14.140625" style="19" customWidth="1"/>
    <col min="10" max="10" width="9.5703125" customWidth="1"/>
  </cols>
  <sheetData>
    <row r="1" spans="1:10" ht="48.75" hidden="1" customHeight="1" x14ac:dyDescent="0.3">
      <c r="A1" s="124"/>
      <c r="B1" s="124"/>
      <c r="C1" s="156"/>
      <c r="D1" s="156"/>
      <c r="E1" s="156"/>
      <c r="F1" s="156"/>
      <c r="G1" s="159" t="s">
        <v>160</v>
      </c>
      <c r="H1" s="159"/>
      <c r="I1" s="159"/>
      <c r="J1" s="159"/>
    </row>
    <row r="2" spans="1:10" ht="100.5" customHeight="1" x14ac:dyDescent="0.3">
      <c r="A2" s="124"/>
      <c r="B2" s="124"/>
      <c r="C2" s="125"/>
      <c r="D2" s="157"/>
      <c r="E2" s="157"/>
      <c r="F2" s="157"/>
      <c r="G2" s="159"/>
      <c r="H2" s="159"/>
      <c r="I2" s="159"/>
      <c r="J2" s="159"/>
    </row>
    <row r="3" spans="1:10" ht="15" hidden="1" customHeight="1" x14ac:dyDescent="0.3">
      <c r="A3" s="124"/>
      <c r="B3" s="124"/>
      <c r="C3" s="125"/>
      <c r="D3" s="125"/>
      <c r="E3" s="125"/>
      <c r="F3" s="158"/>
      <c r="G3" s="159"/>
      <c r="H3" s="159"/>
      <c r="I3" s="159"/>
      <c r="J3" s="159"/>
    </row>
    <row r="4" spans="1:10" ht="20.25" customHeight="1" x14ac:dyDescent="0.3">
      <c r="A4" s="124"/>
      <c r="B4" s="124"/>
      <c r="C4" s="156"/>
      <c r="D4" s="156"/>
      <c r="E4" s="156"/>
      <c r="F4" s="156"/>
      <c r="G4" s="159"/>
      <c r="H4" s="159"/>
      <c r="I4" s="159"/>
      <c r="J4" s="159"/>
    </row>
    <row r="5" spans="1:10" ht="45" customHeight="1" x14ac:dyDescent="0.3">
      <c r="A5" s="124"/>
      <c r="B5" s="124"/>
      <c r="C5" s="124"/>
      <c r="D5" s="124"/>
      <c r="E5" s="124"/>
      <c r="F5" s="124"/>
      <c r="G5" s="159"/>
      <c r="H5" s="159"/>
      <c r="I5" s="159"/>
      <c r="J5" s="159"/>
    </row>
    <row r="6" spans="1:10" ht="13.5" customHeight="1" x14ac:dyDescent="0.3">
      <c r="A6" s="1"/>
      <c r="B6" s="9"/>
      <c r="C6" s="5"/>
      <c r="D6" s="61"/>
      <c r="E6" s="33"/>
      <c r="F6" s="5"/>
      <c r="G6" s="78"/>
      <c r="H6" s="61"/>
      <c r="I6" s="61"/>
    </row>
    <row r="7" spans="1:10" ht="15.75" customHeight="1" x14ac:dyDescent="0.3">
      <c r="A7" s="1"/>
      <c r="B7" s="26" t="s">
        <v>31</v>
      </c>
      <c r="C7" s="129" t="s">
        <v>123</v>
      </c>
      <c r="D7" s="130"/>
      <c r="E7" s="131"/>
      <c r="F7" s="5"/>
      <c r="G7" s="78"/>
      <c r="H7" s="61"/>
      <c r="I7" s="61"/>
    </row>
    <row r="8" spans="1:10" ht="15.75" customHeight="1" x14ac:dyDescent="0.3">
      <c r="A8" s="1"/>
      <c r="B8" s="26" t="s">
        <v>32</v>
      </c>
      <c r="C8" s="132" t="s">
        <v>124</v>
      </c>
      <c r="D8" s="133"/>
      <c r="E8" s="134"/>
      <c r="F8" s="5"/>
      <c r="G8" s="78"/>
      <c r="H8" s="61"/>
      <c r="I8" s="61"/>
    </row>
    <row r="9" spans="1:10" ht="15.75" customHeight="1" x14ac:dyDescent="0.3">
      <c r="A9" s="1"/>
      <c r="B9" s="26" t="s">
        <v>33</v>
      </c>
      <c r="C9" s="135" t="s">
        <v>122</v>
      </c>
      <c r="D9" s="136"/>
      <c r="E9" s="137"/>
      <c r="F9" s="5"/>
      <c r="G9" s="78"/>
      <c r="H9" s="61"/>
      <c r="I9" s="61"/>
    </row>
    <row r="10" spans="1:10" ht="15.75" customHeight="1" x14ac:dyDescent="0.3">
      <c r="A10" s="1"/>
      <c r="B10" s="26" t="s">
        <v>34</v>
      </c>
      <c r="C10" s="138" t="s">
        <v>82</v>
      </c>
      <c r="D10" s="127"/>
      <c r="E10" s="128"/>
      <c r="F10" s="5"/>
      <c r="G10" s="78"/>
      <c r="H10" s="61"/>
      <c r="I10" s="61"/>
    </row>
    <row r="11" spans="1:10" ht="15.75" customHeight="1" x14ac:dyDescent="0.3">
      <c r="A11" s="1"/>
      <c r="B11" s="26" t="s">
        <v>35</v>
      </c>
      <c r="C11" s="138">
        <v>5</v>
      </c>
      <c r="D11" s="127"/>
      <c r="E11" s="128"/>
      <c r="F11" s="5"/>
      <c r="G11" s="78"/>
      <c r="H11" s="61"/>
      <c r="I11" s="61"/>
    </row>
    <row r="12" spans="1:10" ht="15.75" customHeight="1" x14ac:dyDescent="0.3">
      <c r="A12" s="1"/>
      <c r="B12" s="26" t="s">
        <v>36</v>
      </c>
      <c r="C12" s="138">
        <v>1</v>
      </c>
      <c r="D12" s="127"/>
      <c r="E12" s="128"/>
      <c r="F12" s="5"/>
      <c r="G12" s="78"/>
      <c r="H12" s="61"/>
      <c r="I12" s="61"/>
    </row>
    <row r="13" spans="1:10" ht="15.75" customHeight="1" x14ac:dyDescent="0.3">
      <c r="A13" s="1"/>
      <c r="B13" s="26" t="s">
        <v>125</v>
      </c>
      <c r="C13" s="138">
        <v>130</v>
      </c>
      <c r="D13" s="127"/>
      <c r="E13" s="128"/>
      <c r="F13" s="5"/>
      <c r="G13" s="78"/>
      <c r="H13" s="61"/>
      <c r="I13" s="61"/>
    </row>
    <row r="14" spans="1:10" ht="15.75" customHeight="1" x14ac:dyDescent="0.3">
      <c r="A14" s="1"/>
      <c r="B14" s="26" t="s">
        <v>37</v>
      </c>
      <c r="C14" s="126">
        <v>4049.2</v>
      </c>
      <c r="D14" s="127"/>
      <c r="E14" s="128"/>
      <c r="F14" s="5"/>
      <c r="G14" s="78"/>
      <c r="H14" s="61"/>
      <c r="I14" s="61"/>
    </row>
    <row r="15" spans="1:10" ht="30" x14ac:dyDescent="0.25">
      <c r="A15" s="1"/>
      <c r="B15" s="26" t="s">
        <v>38</v>
      </c>
      <c r="C15" s="126">
        <v>2151.3000000000002</v>
      </c>
      <c r="D15" s="127"/>
      <c r="E15" s="128"/>
      <c r="F15" s="2"/>
      <c r="G15" s="79"/>
      <c r="H15" s="80"/>
      <c r="I15" s="81"/>
    </row>
    <row r="16" spans="1:10" x14ac:dyDescent="0.25">
      <c r="A16" s="1"/>
      <c r="B16" s="4"/>
      <c r="C16" s="8"/>
      <c r="D16" s="62"/>
      <c r="E16" s="8"/>
      <c r="F16" s="2"/>
      <c r="G16" s="79"/>
      <c r="H16" s="80"/>
      <c r="I16" s="81"/>
    </row>
    <row r="17" spans="1:31" ht="52.5" customHeight="1" x14ac:dyDescent="0.25">
      <c r="A17" s="142" t="s">
        <v>156</v>
      </c>
      <c r="B17" s="142"/>
      <c r="C17" s="142"/>
      <c r="D17" s="142"/>
      <c r="E17" s="142"/>
      <c r="F17" s="142"/>
      <c r="G17" s="142"/>
      <c r="H17" s="142"/>
      <c r="I17" s="142"/>
      <c r="J17" s="142"/>
    </row>
    <row r="18" spans="1:31" ht="72" x14ac:dyDescent="0.25">
      <c r="A18" s="12" t="s">
        <v>0</v>
      </c>
      <c r="B18" s="12" t="s">
        <v>1</v>
      </c>
      <c r="C18" s="12" t="s">
        <v>2</v>
      </c>
      <c r="D18" s="63" t="s">
        <v>47</v>
      </c>
      <c r="E18" s="12" t="s">
        <v>3</v>
      </c>
      <c r="F18" s="12" t="s">
        <v>158</v>
      </c>
      <c r="G18" s="114" t="s">
        <v>4</v>
      </c>
      <c r="H18" s="24" t="s">
        <v>157</v>
      </c>
      <c r="I18" s="20" t="s">
        <v>5</v>
      </c>
      <c r="J18" s="13" t="s">
        <v>81</v>
      </c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</row>
    <row r="19" spans="1:31" ht="22.5" customHeight="1" x14ac:dyDescent="0.25">
      <c r="A19" s="15">
        <v>1</v>
      </c>
      <c r="B19" s="14">
        <v>2</v>
      </c>
      <c r="C19" s="14">
        <v>3</v>
      </c>
      <c r="D19" s="64">
        <v>4</v>
      </c>
      <c r="E19" s="14">
        <v>6</v>
      </c>
      <c r="F19" s="14">
        <v>7</v>
      </c>
      <c r="G19" s="7">
        <v>8</v>
      </c>
      <c r="H19" s="108">
        <v>9</v>
      </c>
      <c r="I19" s="109">
        <v>10</v>
      </c>
      <c r="J19" s="14">
        <v>11</v>
      </c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</row>
    <row r="20" spans="1:31" ht="19.5" customHeight="1" x14ac:dyDescent="0.25">
      <c r="A20" s="27"/>
      <c r="B20" s="143" t="s">
        <v>126</v>
      </c>
      <c r="C20" s="144"/>
      <c r="D20" s="144"/>
      <c r="E20" s="144"/>
      <c r="F20" s="145"/>
      <c r="G20" s="114"/>
      <c r="H20" s="25"/>
      <c r="I20" s="21"/>
      <c r="J20" s="28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</row>
    <row r="21" spans="1:31" s="32" customFormat="1" x14ac:dyDescent="0.25">
      <c r="A21" s="29" t="s">
        <v>107</v>
      </c>
      <c r="B21" s="30" t="s">
        <v>127</v>
      </c>
      <c r="C21" s="29" t="s">
        <v>6</v>
      </c>
      <c r="D21" s="31">
        <v>104</v>
      </c>
      <c r="E21" s="85">
        <f xml:space="preserve"> (1.8+15.2+19.6+15.8+2.7+13.5+3.8+27.7+13+6.3+82+43.7+1.4+7.5+13+22+8.8+2.5+6.1)/100</f>
        <v>3.0640000000000005</v>
      </c>
      <c r="F21" s="86">
        <f>E21*D21</f>
        <v>318.65600000000006</v>
      </c>
      <c r="G21" s="87">
        <f>247.67</f>
        <v>247.67</v>
      </c>
      <c r="H21" s="88">
        <f t="shared" ref="H21:H42" si="0">G21*F21</f>
        <v>78921.531520000019</v>
      </c>
      <c r="I21" s="89">
        <f t="shared" ref="I21:I42" si="1">H21/12/2151.3</f>
        <v>3.0571255953764398</v>
      </c>
      <c r="J21" s="28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</row>
    <row r="22" spans="1:31" s="32" customFormat="1" x14ac:dyDescent="0.25">
      <c r="A22" s="29" t="s">
        <v>128</v>
      </c>
      <c r="B22" s="30" t="s">
        <v>129</v>
      </c>
      <c r="C22" s="29" t="s">
        <v>6</v>
      </c>
      <c r="D22" s="31">
        <v>52</v>
      </c>
      <c r="E22" s="85">
        <f>1172.1/100</f>
        <v>11.720999999999998</v>
      </c>
      <c r="F22" s="86">
        <f>E22*D22</f>
        <v>609.49199999999996</v>
      </c>
      <c r="G22" s="87">
        <f>247.67</f>
        <v>247.67</v>
      </c>
      <c r="H22" s="88">
        <f t="shared" si="0"/>
        <v>150952.88363999999</v>
      </c>
      <c r="I22" s="89">
        <f t="shared" si="1"/>
        <v>5.847351354994653</v>
      </c>
      <c r="J22" s="28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</row>
    <row r="23" spans="1:31" s="32" customFormat="1" x14ac:dyDescent="0.25">
      <c r="A23" s="29" t="s">
        <v>108</v>
      </c>
      <c r="B23" s="30" t="s">
        <v>130</v>
      </c>
      <c r="C23" s="29" t="s">
        <v>6</v>
      </c>
      <c r="D23" s="31">
        <v>26</v>
      </c>
      <c r="E23" s="85">
        <f>E21</f>
        <v>3.0640000000000005</v>
      </c>
      <c r="F23" s="86">
        <f>E23*D23</f>
        <v>79.664000000000016</v>
      </c>
      <c r="G23" s="87">
        <f>643.5</f>
        <v>643.5</v>
      </c>
      <c r="H23" s="88">
        <f t="shared" si="0"/>
        <v>51263.784000000007</v>
      </c>
      <c r="I23" s="89">
        <f t="shared" si="1"/>
        <v>1.9857676753590854</v>
      </c>
      <c r="J23" s="28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</row>
    <row r="24" spans="1:31" s="45" customFormat="1" ht="15" customHeight="1" x14ac:dyDescent="0.25">
      <c r="A24" s="29" t="s">
        <v>131</v>
      </c>
      <c r="B24" s="30" t="s">
        <v>132</v>
      </c>
      <c r="C24" s="29" t="s">
        <v>6</v>
      </c>
      <c r="D24" s="31">
        <v>26</v>
      </c>
      <c r="E24" s="85">
        <f>E22</f>
        <v>11.720999999999998</v>
      </c>
      <c r="F24" s="86">
        <f>E24*D24</f>
        <v>304.74599999999998</v>
      </c>
      <c r="G24" s="87">
        <f>643.5</f>
        <v>643.5</v>
      </c>
      <c r="H24" s="88">
        <f t="shared" si="0"/>
        <v>196104.05099999998</v>
      </c>
      <c r="I24" s="89">
        <f t="shared" si="1"/>
        <v>7.5963390740482488</v>
      </c>
      <c r="J24" s="28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</row>
    <row r="25" spans="1:31" s="45" customFormat="1" ht="15" customHeight="1" x14ac:dyDescent="0.25">
      <c r="A25" s="7" t="s">
        <v>109</v>
      </c>
      <c r="B25" s="6" t="s">
        <v>110</v>
      </c>
      <c r="C25" s="7" t="s">
        <v>111</v>
      </c>
      <c r="D25" s="17">
        <v>1</v>
      </c>
      <c r="E25" s="86">
        <f>40/10</f>
        <v>4</v>
      </c>
      <c r="F25" s="86">
        <f t="shared" ref="F25:F30" si="2">E25*1</f>
        <v>4</v>
      </c>
      <c r="G25" s="87">
        <f>735.52</f>
        <v>735.52</v>
      </c>
      <c r="H25" s="88">
        <f t="shared" si="0"/>
        <v>2942.08</v>
      </c>
      <c r="I25" s="89">
        <f t="shared" si="1"/>
        <v>0.11396519933683508</v>
      </c>
      <c r="J25" s="146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</row>
    <row r="26" spans="1:31" s="45" customFormat="1" ht="15" customHeight="1" x14ac:dyDescent="0.25">
      <c r="A26" s="7" t="s">
        <v>112</v>
      </c>
      <c r="B26" s="6" t="s">
        <v>113</v>
      </c>
      <c r="C26" s="7" t="s">
        <v>6</v>
      </c>
      <c r="D26" s="17">
        <v>1</v>
      </c>
      <c r="E26" s="86">
        <f>40/10</f>
        <v>4</v>
      </c>
      <c r="F26" s="86">
        <f t="shared" si="2"/>
        <v>4</v>
      </c>
      <c r="G26" s="22">
        <f>62.54</f>
        <v>62.54</v>
      </c>
      <c r="H26" s="88">
        <f t="shared" si="0"/>
        <v>250.16</v>
      </c>
      <c r="I26" s="89">
        <f t="shared" si="1"/>
        <v>9.6902648011279995E-3</v>
      </c>
      <c r="J26" s="146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</row>
    <row r="27" spans="1:31" s="45" customFormat="1" ht="15" customHeight="1" x14ac:dyDescent="0.25">
      <c r="A27" s="7" t="s">
        <v>114</v>
      </c>
      <c r="B27" s="6" t="s">
        <v>115</v>
      </c>
      <c r="C27" s="7" t="s">
        <v>6</v>
      </c>
      <c r="D27" s="17">
        <v>1</v>
      </c>
      <c r="E27" s="86">
        <f>12/100</f>
        <v>0.12</v>
      </c>
      <c r="F27" s="86">
        <f t="shared" si="2"/>
        <v>0.12</v>
      </c>
      <c r="G27" s="22">
        <f>305.22</f>
        <v>305.22000000000003</v>
      </c>
      <c r="H27" s="88">
        <f t="shared" si="0"/>
        <v>36.626400000000004</v>
      </c>
      <c r="I27" s="89">
        <f t="shared" si="1"/>
        <v>1.4187700460186864E-3</v>
      </c>
      <c r="J27" s="146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45" customFormat="1" ht="15" customHeight="1" x14ac:dyDescent="0.25">
      <c r="A28" s="7" t="s">
        <v>134</v>
      </c>
      <c r="B28" s="6" t="s">
        <v>133</v>
      </c>
      <c r="C28" s="7" t="s">
        <v>6</v>
      </c>
      <c r="D28" s="17">
        <v>1</v>
      </c>
      <c r="E28" s="86">
        <f>20/100</f>
        <v>0.2</v>
      </c>
      <c r="F28" s="86">
        <f t="shared" si="2"/>
        <v>0.2</v>
      </c>
      <c r="G28" s="22">
        <f>550.39</f>
        <v>550.39</v>
      </c>
      <c r="H28" s="88">
        <f t="shared" si="0"/>
        <v>110.078</v>
      </c>
      <c r="I28" s="89">
        <f t="shared" si="1"/>
        <v>4.2640109081330665E-3</v>
      </c>
      <c r="J28" s="146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</row>
    <row r="29" spans="1:31" s="45" customFormat="1" ht="15" customHeight="1" x14ac:dyDescent="0.25">
      <c r="A29" s="7" t="s">
        <v>116</v>
      </c>
      <c r="B29" s="6" t="s">
        <v>117</v>
      </c>
      <c r="C29" s="7" t="s">
        <v>6</v>
      </c>
      <c r="D29" s="17">
        <v>1</v>
      </c>
      <c r="E29" s="86">
        <f>40/100</f>
        <v>0.4</v>
      </c>
      <c r="F29" s="86">
        <f t="shared" si="2"/>
        <v>0.4</v>
      </c>
      <c r="G29" s="22">
        <f>307.72</f>
        <v>307.72000000000003</v>
      </c>
      <c r="H29" s="88">
        <f t="shared" si="0"/>
        <v>123.08800000000002</v>
      </c>
      <c r="I29" s="89">
        <f t="shared" si="1"/>
        <v>4.7679697547219511E-3</v>
      </c>
      <c r="J29" s="146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32" customFormat="1" ht="15" customHeight="1" x14ac:dyDescent="0.25">
      <c r="A30" s="7" t="s">
        <v>118</v>
      </c>
      <c r="B30" s="6" t="s">
        <v>119</v>
      </c>
      <c r="C30" s="7" t="s">
        <v>111</v>
      </c>
      <c r="D30" s="17">
        <v>1</v>
      </c>
      <c r="E30" s="86">
        <v>6</v>
      </c>
      <c r="F30" s="86">
        <f t="shared" si="2"/>
        <v>6</v>
      </c>
      <c r="G30" s="22">
        <f>208.43</f>
        <v>208.43</v>
      </c>
      <c r="H30" s="88">
        <f t="shared" si="0"/>
        <v>1250.58</v>
      </c>
      <c r="I30" s="89">
        <f t="shared" si="1"/>
        <v>4.8442802026681532E-2</v>
      </c>
      <c r="J30" s="146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</row>
    <row r="31" spans="1:31" s="32" customFormat="1" x14ac:dyDescent="0.25">
      <c r="A31" s="147" t="s">
        <v>87</v>
      </c>
      <c r="B31" s="148"/>
      <c r="C31" s="148"/>
      <c r="D31" s="148"/>
      <c r="E31" s="148"/>
      <c r="F31" s="149"/>
      <c r="G31" s="22"/>
      <c r="H31" s="25">
        <f t="shared" si="0"/>
        <v>0</v>
      </c>
      <c r="I31" s="21">
        <f t="shared" si="1"/>
        <v>0</v>
      </c>
      <c r="J31" s="146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</row>
    <row r="32" spans="1:31" s="39" customFormat="1" ht="12.75" x14ac:dyDescent="0.2">
      <c r="A32" s="147" t="s">
        <v>51</v>
      </c>
      <c r="B32" s="148"/>
      <c r="C32" s="148"/>
      <c r="D32" s="148"/>
      <c r="E32" s="148"/>
      <c r="F32" s="149"/>
      <c r="G32" s="22"/>
      <c r="H32" s="25">
        <f t="shared" si="0"/>
        <v>0</v>
      </c>
      <c r="I32" s="21">
        <f t="shared" si="1"/>
        <v>0</v>
      </c>
      <c r="J32" s="146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</row>
    <row r="33" spans="1:31" s="39" customFormat="1" ht="36.75" customHeight="1" x14ac:dyDescent="0.2">
      <c r="A33" s="7" t="s">
        <v>52</v>
      </c>
      <c r="B33" s="6" t="s">
        <v>135</v>
      </c>
      <c r="C33" s="7" t="s">
        <v>9</v>
      </c>
      <c r="D33" s="17">
        <v>26</v>
      </c>
      <c r="E33" s="86">
        <v>0.2</v>
      </c>
      <c r="F33" s="86">
        <f>E33*D33</f>
        <v>5.2</v>
      </c>
      <c r="G33" s="22">
        <f>365.26</f>
        <v>365.26</v>
      </c>
      <c r="H33" s="88">
        <f t="shared" si="0"/>
        <v>1899.3520000000001</v>
      </c>
      <c r="I33" s="89">
        <f t="shared" si="1"/>
        <v>7.3573808085033859E-2</v>
      </c>
      <c r="J33" s="146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</row>
    <row r="34" spans="1:31" s="39" customFormat="1" ht="23.25" customHeight="1" x14ac:dyDescent="0.2">
      <c r="A34" s="7" t="s">
        <v>77</v>
      </c>
      <c r="B34" s="6" t="s">
        <v>10</v>
      </c>
      <c r="C34" s="7" t="s">
        <v>9</v>
      </c>
      <c r="D34" s="17">
        <v>6</v>
      </c>
      <c r="E34" s="86">
        <v>0.3</v>
      </c>
      <c r="F34" s="86">
        <f>E34*D34</f>
        <v>1.7999999999999998</v>
      </c>
      <c r="G34" s="22">
        <f>220.16</f>
        <v>220.16</v>
      </c>
      <c r="H34" s="88">
        <f t="shared" si="0"/>
        <v>396.28799999999995</v>
      </c>
      <c r="I34" s="89">
        <f t="shared" si="1"/>
        <v>1.5350718170408586E-2</v>
      </c>
      <c r="J34" s="146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</row>
    <row r="35" spans="1:31" s="39" customFormat="1" ht="25.5" x14ac:dyDescent="0.2">
      <c r="A35" s="7" t="s">
        <v>53</v>
      </c>
      <c r="B35" s="6" t="s">
        <v>11</v>
      </c>
      <c r="C35" s="7" t="s">
        <v>9</v>
      </c>
      <c r="D35" s="17">
        <v>1</v>
      </c>
      <c r="E35" s="86">
        <f>920/1000</f>
        <v>0.92</v>
      </c>
      <c r="F35" s="86">
        <f>E35*D35</f>
        <v>0.92</v>
      </c>
      <c r="G35" s="22">
        <f>4265.56</f>
        <v>4265.5600000000004</v>
      </c>
      <c r="H35" s="88">
        <f t="shared" si="0"/>
        <v>3924.3152000000005</v>
      </c>
      <c r="I35" s="89">
        <f t="shared" si="1"/>
        <v>0.15201332527618958</v>
      </c>
      <c r="J35" s="146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</row>
    <row r="36" spans="1:31" s="39" customFormat="1" ht="26.25" customHeight="1" x14ac:dyDescent="0.2">
      <c r="A36" s="35" t="s">
        <v>88</v>
      </c>
      <c r="B36" s="36" t="s">
        <v>89</v>
      </c>
      <c r="C36" s="7" t="s">
        <v>7</v>
      </c>
      <c r="D36" s="17" t="s">
        <v>101</v>
      </c>
      <c r="E36" s="86">
        <v>1</v>
      </c>
      <c r="F36" s="86">
        <v>1</v>
      </c>
      <c r="G36" s="22">
        <f>270.2</f>
        <v>270.2</v>
      </c>
      <c r="H36" s="88">
        <f t="shared" si="0"/>
        <v>270.2</v>
      </c>
      <c r="I36" s="89">
        <f t="shared" si="1"/>
        <v>1.0466539611707648E-2</v>
      </c>
      <c r="J36" s="146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</row>
    <row r="37" spans="1:31" s="39" customFormat="1" ht="15.75" customHeight="1" x14ac:dyDescent="0.2">
      <c r="A37" s="7" t="s">
        <v>102</v>
      </c>
      <c r="B37" s="6" t="s">
        <v>90</v>
      </c>
      <c r="C37" s="7" t="s">
        <v>13</v>
      </c>
      <c r="D37" s="17" t="s">
        <v>101</v>
      </c>
      <c r="E37" s="86">
        <v>1</v>
      </c>
      <c r="F37" s="86">
        <v>1</v>
      </c>
      <c r="G37" s="22">
        <f>1193.27</f>
        <v>1193.27</v>
      </c>
      <c r="H37" s="88">
        <f t="shared" si="0"/>
        <v>1193.27</v>
      </c>
      <c r="I37" s="89">
        <f t="shared" si="1"/>
        <v>4.6222826508002905E-2</v>
      </c>
      <c r="J37" s="146"/>
      <c r="K37" s="103"/>
      <c r="L37" s="103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</row>
    <row r="38" spans="1:31" s="32" customFormat="1" x14ac:dyDescent="0.25">
      <c r="A38" s="35" t="s">
        <v>149</v>
      </c>
      <c r="B38" s="36" t="s">
        <v>150</v>
      </c>
      <c r="C38" s="38" t="s">
        <v>6</v>
      </c>
      <c r="D38" s="17">
        <v>3</v>
      </c>
      <c r="E38" s="86">
        <f>909/100</f>
        <v>9.09</v>
      </c>
      <c r="F38" s="86">
        <f>E38*D38</f>
        <v>27.27</v>
      </c>
      <c r="G38" s="22">
        <f>400.97</f>
        <v>400.97</v>
      </c>
      <c r="H38" s="88">
        <f t="shared" si="0"/>
        <v>10934.4519</v>
      </c>
      <c r="I38" s="89">
        <f t="shared" si="1"/>
        <v>0.42355985915492955</v>
      </c>
      <c r="J38" s="146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</row>
    <row r="39" spans="1:31" s="39" customFormat="1" ht="12.75" x14ac:dyDescent="0.2">
      <c r="A39" s="147" t="s">
        <v>50</v>
      </c>
      <c r="B39" s="148"/>
      <c r="C39" s="148"/>
      <c r="D39" s="148"/>
      <c r="E39" s="148"/>
      <c r="F39" s="149"/>
      <c r="G39" s="22"/>
      <c r="H39" s="25">
        <f t="shared" si="0"/>
        <v>0</v>
      </c>
      <c r="I39" s="21">
        <f t="shared" si="1"/>
        <v>0</v>
      </c>
      <c r="J39" s="146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</row>
    <row r="40" spans="1:31" s="39" customFormat="1" ht="29.25" customHeight="1" x14ac:dyDescent="0.2">
      <c r="A40" s="7" t="s">
        <v>54</v>
      </c>
      <c r="B40" s="6" t="s">
        <v>148</v>
      </c>
      <c r="C40" s="7" t="s">
        <v>9</v>
      </c>
      <c r="D40" s="17">
        <v>26</v>
      </c>
      <c r="E40" s="86">
        <v>0.2</v>
      </c>
      <c r="F40" s="86">
        <f>E40*D40</f>
        <v>5.2</v>
      </c>
      <c r="G40" s="22">
        <f>495.36</f>
        <v>495.36</v>
      </c>
      <c r="H40" s="88">
        <f t="shared" si="0"/>
        <v>2575.8720000000003</v>
      </c>
      <c r="I40" s="89">
        <f t="shared" si="1"/>
        <v>9.9779668107655844E-2</v>
      </c>
      <c r="J40" s="146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</row>
    <row r="41" spans="1:31" s="39" customFormat="1" ht="33" customHeight="1" x14ac:dyDescent="0.2">
      <c r="A41" s="7" t="s">
        <v>78</v>
      </c>
      <c r="B41" s="6" t="s">
        <v>103</v>
      </c>
      <c r="C41" s="7" t="s">
        <v>9</v>
      </c>
      <c r="D41" s="17">
        <v>26</v>
      </c>
      <c r="E41" s="86">
        <v>0.2</v>
      </c>
      <c r="F41" s="86">
        <f>E41*D41</f>
        <v>5.2</v>
      </c>
      <c r="G41" s="90">
        <f>2969.63</f>
        <v>2969.63</v>
      </c>
      <c r="H41" s="88">
        <f t="shared" si="0"/>
        <v>15442.076000000001</v>
      </c>
      <c r="I41" s="89">
        <f t="shared" si="1"/>
        <v>0.59816839430421909</v>
      </c>
      <c r="J41" s="146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</row>
    <row r="42" spans="1:31" s="39" customFormat="1" ht="26.25" customHeight="1" x14ac:dyDescent="0.2">
      <c r="A42" s="7" t="s">
        <v>79</v>
      </c>
      <c r="B42" s="6" t="s">
        <v>151</v>
      </c>
      <c r="C42" s="7" t="s">
        <v>9</v>
      </c>
      <c r="D42" s="17">
        <v>26</v>
      </c>
      <c r="E42" s="86">
        <v>0.02</v>
      </c>
      <c r="F42" s="86">
        <f>0.02*26</f>
        <v>0.52</v>
      </c>
      <c r="G42" s="90">
        <f>8195.89</f>
        <v>8195.89</v>
      </c>
      <c r="H42" s="88">
        <f t="shared" si="0"/>
        <v>4261.8627999999999</v>
      </c>
      <c r="I42" s="89">
        <f t="shared" si="1"/>
        <v>0.16508865957018237</v>
      </c>
      <c r="J42" s="146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</row>
    <row r="43" spans="1:31" s="39" customFormat="1" ht="12.75" hidden="1" x14ac:dyDescent="0.2">
      <c r="A43" s="7"/>
      <c r="B43" s="6"/>
      <c r="C43" s="7"/>
      <c r="D43" s="17"/>
      <c r="E43" s="86"/>
      <c r="F43" s="86"/>
      <c r="G43" s="22"/>
      <c r="H43" s="88"/>
      <c r="I43" s="89"/>
      <c r="J43" s="146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</row>
    <row r="44" spans="1:31" s="39" customFormat="1" ht="12.75" hidden="1" customHeight="1" x14ac:dyDescent="0.2">
      <c r="A44" s="7"/>
      <c r="B44" s="30"/>
      <c r="C44" s="29"/>
      <c r="D44" s="17"/>
      <c r="E44" s="86"/>
      <c r="F44" s="86"/>
      <c r="G44" s="22"/>
      <c r="H44" s="88"/>
      <c r="I44" s="89"/>
      <c r="J44" s="146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</row>
    <row r="45" spans="1:31" s="39" customFormat="1" ht="15" customHeight="1" x14ac:dyDescent="0.2">
      <c r="A45" s="7" t="s">
        <v>55</v>
      </c>
      <c r="B45" s="6" t="s">
        <v>104</v>
      </c>
      <c r="C45" s="7" t="s">
        <v>9</v>
      </c>
      <c r="D45" s="17">
        <v>52</v>
      </c>
      <c r="E45" s="86">
        <v>0.02</v>
      </c>
      <c r="F45" s="86">
        <f>E45*D45</f>
        <v>1.04</v>
      </c>
      <c r="G45" s="22">
        <f>605.44</f>
        <v>605.44000000000005</v>
      </c>
      <c r="H45" s="88">
        <f t="shared" ref="H45:H84" si="3">G45*F45</f>
        <v>629.65760000000012</v>
      </c>
      <c r="I45" s="89">
        <f t="shared" ref="I45:I71" si="4">H45/12/2151.3</f>
        <v>2.4390585537426984E-2</v>
      </c>
      <c r="J45" s="146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</row>
    <row r="46" spans="1:31" s="39" customFormat="1" ht="12.75" customHeight="1" x14ac:dyDescent="0.2">
      <c r="A46" s="7"/>
      <c r="B46" s="6" t="s">
        <v>76</v>
      </c>
      <c r="C46" s="7" t="s">
        <v>7</v>
      </c>
      <c r="D46" s="17"/>
      <c r="E46" s="86">
        <v>0.3</v>
      </c>
      <c r="F46" s="86">
        <f>E46</f>
        <v>0.3</v>
      </c>
      <c r="G46" s="22">
        <f>301.24</f>
        <v>301.24</v>
      </c>
      <c r="H46" s="88">
        <f t="shared" si="3"/>
        <v>90.372</v>
      </c>
      <c r="I46" s="89">
        <f t="shared" si="4"/>
        <v>3.5006740110630776E-3</v>
      </c>
      <c r="J46" s="146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</row>
    <row r="47" spans="1:31" s="39" customFormat="1" ht="12.75" customHeight="1" x14ac:dyDescent="0.2">
      <c r="A47" s="7" t="s">
        <v>141</v>
      </c>
      <c r="B47" s="6" t="s">
        <v>39</v>
      </c>
      <c r="C47" s="7" t="s">
        <v>13</v>
      </c>
      <c r="D47" s="17" t="s">
        <v>74</v>
      </c>
      <c r="E47" s="86">
        <v>3</v>
      </c>
      <c r="F47" s="86">
        <v>3</v>
      </c>
      <c r="G47" s="22">
        <f>1854.28</f>
        <v>1854.28</v>
      </c>
      <c r="H47" s="88">
        <f t="shared" si="3"/>
        <v>5562.84</v>
      </c>
      <c r="I47" s="89">
        <f t="shared" si="4"/>
        <v>0.21548366104216055</v>
      </c>
      <c r="J47" s="146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</row>
    <row r="48" spans="1:31" s="32" customFormat="1" ht="15" customHeight="1" x14ac:dyDescent="0.25">
      <c r="A48" s="7" t="s">
        <v>141</v>
      </c>
      <c r="B48" s="6" t="s">
        <v>147</v>
      </c>
      <c r="C48" s="7" t="s">
        <v>13</v>
      </c>
      <c r="D48" s="17" t="s">
        <v>75</v>
      </c>
      <c r="E48" s="86">
        <v>3</v>
      </c>
      <c r="F48" s="86">
        <v>3</v>
      </c>
      <c r="G48" s="22">
        <f>1241.64</f>
        <v>1241.6400000000001</v>
      </c>
      <c r="H48" s="88">
        <f t="shared" si="3"/>
        <v>3724.92</v>
      </c>
      <c r="I48" s="89">
        <f t="shared" si="4"/>
        <v>0.14428949937247246</v>
      </c>
      <c r="J48" s="146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</row>
    <row r="49" spans="1:31" s="32" customFormat="1" ht="15" customHeight="1" x14ac:dyDescent="0.25">
      <c r="A49" s="147" t="s">
        <v>86</v>
      </c>
      <c r="B49" s="148"/>
      <c r="C49" s="148"/>
      <c r="D49" s="148"/>
      <c r="E49" s="148"/>
      <c r="F49" s="149"/>
      <c r="G49" s="22"/>
      <c r="H49" s="25">
        <f t="shared" si="3"/>
        <v>0</v>
      </c>
      <c r="I49" s="21">
        <f t="shared" si="4"/>
        <v>0</v>
      </c>
      <c r="J49" s="146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</row>
    <row r="50" spans="1:31" s="39" customFormat="1" ht="12.75" customHeight="1" x14ac:dyDescent="0.2">
      <c r="A50" s="147" t="s">
        <v>49</v>
      </c>
      <c r="B50" s="148"/>
      <c r="C50" s="148"/>
      <c r="D50" s="148"/>
      <c r="E50" s="148"/>
      <c r="F50" s="149"/>
      <c r="G50" s="22"/>
      <c r="H50" s="25">
        <f t="shared" si="3"/>
        <v>0</v>
      </c>
      <c r="I50" s="21">
        <f t="shared" si="4"/>
        <v>0</v>
      </c>
      <c r="J50" s="146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</row>
    <row r="51" spans="1:31" s="39" customFormat="1" ht="12.75" customHeight="1" x14ac:dyDescent="0.2">
      <c r="A51" s="37" t="s">
        <v>146</v>
      </c>
      <c r="B51" s="36" t="s">
        <v>136</v>
      </c>
      <c r="C51" s="38" t="s">
        <v>9</v>
      </c>
      <c r="D51" s="17">
        <v>2</v>
      </c>
      <c r="E51" s="86">
        <v>1.3</v>
      </c>
      <c r="F51" s="86">
        <f t="shared" ref="F51:F60" si="5">E51*D51</f>
        <v>2.6</v>
      </c>
      <c r="G51" s="22">
        <f>1302.8</f>
        <v>1302.8</v>
      </c>
      <c r="H51" s="88">
        <f t="shared" si="3"/>
        <v>3387.28</v>
      </c>
      <c r="I51" s="89">
        <f t="shared" si="4"/>
        <v>0.13121058584731712</v>
      </c>
      <c r="J51" s="146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</row>
    <row r="52" spans="1:31" s="39" customFormat="1" ht="12.75" customHeight="1" x14ac:dyDescent="0.2">
      <c r="A52" s="7" t="s">
        <v>56</v>
      </c>
      <c r="B52" s="6" t="s">
        <v>14</v>
      </c>
      <c r="C52" s="7" t="s">
        <v>9</v>
      </c>
      <c r="D52" s="17">
        <v>2</v>
      </c>
      <c r="E52" s="86">
        <f>143/1000</f>
        <v>0.14299999999999999</v>
      </c>
      <c r="F52" s="86">
        <f t="shared" si="5"/>
        <v>0.28599999999999998</v>
      </c>
      <c r="G52" s="22">
        <f>829.46</f>
        <v>829.46</v>
      </c>
      <c r="H52" s="88">
        <f t="shared" si="3"/>
        <v>237.22556</v>
      </c>
      <c r="I52" s="89">
        <f t="shared" si="4"/>
        <v>9.1892328669486659E-3</v>
      </c>
      <c r="J52" s="146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</row>
    <row r="53" spans="1:31" s="39" customFormat="1" ht="12.75" customHeight="1" x14ac:dyDescent="0.2">
      <c r="A53" s="7" t="s">
        <v>57</v>
      </c>
      <c r="B53" s="6" t="s">
        <v>40</v>
      </c>
      <c r="C53" s="7" t="s">
        <v>9</v>
      </c>
      <c r="D53" s="17">
        <v>2</v>
      </c>
      <c r="E53" s="86">
        <f>2400/1000</f>
        <v>2.4</v>
      </c>
      <c r="F53" s="86">
        <f t="shared" si="5"/>
        <v>4.8</v>
      </c>
      <c r="G53" s="22">
        <f>829.46</f>
        <v>829.46</v>
      </c>
      <c r="H53" s="88">
        <f t="shared" si="3"/>
        <v>3981.4079999999999</v>
      </c>
      <c r="I53" s="89">
        <f t="shared" si="4"/>
        <v>0.15422488727746012</v>
      </c>
      <c r="J53" s="146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</row>
    <row r="54" spans="1:31" s="39" customFormat="1" ht="12.75" x14ac:dyDescent="0.2">
      <c r="A54" s="7" t="s">
        <v>58</v>
      </c>
      <c r="B54" s="6" t="s">
        <v>15</v>
      </c>
      <c r="C54" s="7" t="s">
        <v>9</v>
      </c>
      <c r="D54" s="17">
        <v>2</v>
      </c>
      <c r="E54" s="86">
        <f>1026.7/1000</f>
        <v>1.0266999999999999</v>
      </c>
      <c r="F54" s="86">
        <f t="shared" si="5"/>
        <v>2.0533999999999999</v>
      </c>
      <c r="G54" s="22">
        <f>1770.28</f>
        <v>1770.28</v>
      </c>
      <c r="H54" s="88">
        <f t="shared" si="3"/>
        <v>3635.092952</v>
      </c>
      <c r="I54" s="89">
        <f t="shared" si="4"/>
        <v>0.1408099347681247</v>
      </c>
      <c r="J54" s="146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</row>
    <row r="55" spans="1:31" s="39" customFormat="1" ht="25.5" x14ac:dyDescent="0.2">
      <c r="A55" s="7" t="s">
        <v>58</v>
      </c>
      <c r="B55" s="6" t="s">
        <v>16</v>
      </c>
      <c r="C55" s="7" t="s">
        <v>9</v>
      </c>
      <c r="D55" s="17">
        <v>3</v>
      </c>
      <c r="E55" s="86">
        <f>1026.7/1000</f>
        <v>1.0266999999999999</v>
      </c>
      <c r="F55" s="86">
        <f t="shared" si="5"/>
        <v>3.0800999999999998</v>
      </c>
      <c r="G55" s="22">
        <f>1770.28</f>
        <v>1770.28</v>
      </c>
      <c r="H55" s="88">
        <f t="shared" si="3"/>
        <v>5452.6394279999995</v>
      </c>
      <c r="I55" s="89">
        <f t="shared" si="4"/>
        <v>0.211214902152187</v>
      </c>
      <c r="J55" s="146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</row>
    <row r="56" spans="1:31" s="39" customFormat="1" ht="12.75" customHeight="1" x14ac:dyDescent="0.2">
      <c r="A56" s="7" t="s">
        <v>59</v>
      </c>
      <c r="B56" s="6" t="s">
        <v>17</v>
      </c>
      <c r="C56" s="7" t="s">
        <v>18</v>
      </c>
      <c r="D56" s="17">
        <v>2</v>
      </c>
      <c r="E56" s="86">
        <f>2/100</f>
        <v>0.02</v>
      </c>
      <c r="F56" s="86">
        <f t="shared" si="5"/>
        <v>0.04</v>
      </c>
      <c r="G56" s="22">
        <f>3983.12</f>
        <v>3983.12</v>
      </c>
      <c r="H56" s="88">
        <f t="shared" si="3"/>
        <v>159.32480000000001</v>
      </c>
      <c r="I56" s="89">
        <f t="shared" si="4"/>
        <v>6.1716481507305661E-3</v>
      </c>
      <c r="J56" s="146"/>
      <c r="K56" s="104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</row>
    <row r="57" spans="1:31" s="39" customFormat="1" ht="12.75" x14ac:dyDescent="0.2">
      <c r="A57" s="7" t="s">
        <v>60</v>
      </c>
      <c r="B57" s="6" t="s">
        <v>19</v>
      </c>
      <c r="C57" s="7" t="s">
        <v>20</v>
      </c>
      <c r="D57" s="17">
        <v>2</v>
      </c>
      <c r="E57" s="86">
        <f>1/100</f>
        <v>0.01</v>
      </c>
      <c r="F57" s="86">
        <f t="shared" si="5"/>
        <v>0.02</v>
      </c>
      <c r="G57" s="22">
        <f>8245.07</f>
        <v>8245.07</v>
      </c>
      <c r="H57" s="88">
        <f t="shared" si="3"/>
        <v>164.9014</v>
      </c>
      <c r="I57" s="89">
        <f t="shared" si="4"/>
        <v>6.3876648228203088E-3</v>
      </c>
      <c r="J57" s="146"/>
      <c r="K57" s="104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</row>
    <row r="58" spans="1:31" s="39" customFormat="1" ht="25.5" x14ac:dyDescent="0.2">
      <c r="A58" s="40" t="s">
        <v>61</v>
      </c>
      <c r="B58" s="41" t="s">
        <v>41</v>
      </c>
      <c r="C58" s="42" t="s">
        <v>9</v>
      </c>
      <c r="D58" s="17">
        <v>2</v>
      </c>
      <c r="E58" s="86">
        <f>1172.1/1000</f>
        <v>1.1720999999999999</v>
      </c>
      <c r="F58" s="86">
        <f t="shared" si="5"/>
        <v>2.3441999999999998</v>
      </c>
      <c r="G58" s="22">
        <f>1770.28</f>
        <v>1770.28</v>
      </c>
      <c r="H58" s="88">
        <f t="shared" si="3"/>
        <v>4149.8903759999994</v>
      </c>
      <c r="I58" s="89">
        <f t="shared" si="4"/>
        <v>0.16075126574629292</v>
      </c>
      <c r="J58" s="146"/>
      <c r="K58" s="104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</row>
    <row r="59" spans="1:31" s="39" customFormat="1" ht="12.75" customHeight="1" x14ac:dyDescent="0.2">
      <c r="A59" s="29" t="s">
        <v>137</v>
      </c>
      <c r="B59" s="30" t="s">
        <v>138</v>
      </c>
      <c r="C59" s="29" t="s">
        <v>9</v>
      </c>
      <c r="D59" s="17">
        <v>2</v>
      </c>
      <c r="E59" s="86">
        <f>1026.7/1000</f>
        <v>1.0266999999999999</v>
      </c>
      <c r="F59" s="86">
        <f t="shared" si="5"/>
        <v>2.0533999999999999</v>
      </c>
      <c r="G59" s="22">
        <f>1770.28</f>
        <v>1770.28</v>
      </c>
      <c r="H59" s="88">
        <f t="shared" si="3"/>
        <v>3635.092952</v>
      </c>
      <c r="I59" s="89">
        <f t="shared" si="4"/>
        <v>0.1408099347681247</v>
      </c>
      <c r="J59" s="146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</row>
    <row r="60" spans="1:31" s="32" customFormat="1" ht="15" customHeight="1" x14ac:dyDescent="0.25">
      <c r="A60" s="7" t="s">
        <v>62</v>
      </c>
      <c r="B60" s="6" t="s">
        <v>21</v>
      </c>
      <c r="C60" s="7" t="s">
        <v>12</v>
      </c>
      <c r="D60" s="17">
        <v>3</v>
      </c>
      <c r="E60" s="86">
        <v>130</v>
      </c>
      <c r="F60" s="86">
        <f t="shared" si="5"/>
        <v>390</v>
      </c>
      <c r="G60" s="22">
        <f>81.72</f>
        <v>81.72</v>
      </c>
      <c r="H60" s="88">
        <f t="shared" si="3"/>
        <v>31870.799999999999</v>
      </c>
      <c r="I60" s="89">
        <f t="shared" si="4"/>
        <v>1.2345558499511922</v>
      </c>
      <c r="J60" s="146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</row>
    <row r="61" spans="1:31" s="32" customFormat="1" ht="15" customHeight="1" x14ac:dyDescent="0.25">
      <c r="A61" s="147" t="s">
        <v>85</v>
      </c>
      <c r="B61" s="148"/>
      <c r="C61" s="148"/>
      <c r="D61" s="148"/>
      <c r="E61" s="148"/>
      <c r="F61" s="149"/>
      <c r="G61" s="22"/>
      <c r="H61" s="25">
        <f t="shared" si="3"/>
        <v>0</v>
      </c>
      <c r="I61" s="21">
        <f t="shared" si="4"/>
        <v>0</v>
      </c>
      <c r="J61" s="146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</row>
    <row r="62" spans="1:31" s="45" customFormat="1" ht="12.75" customHeight="1" x14ac:dyDescent="0.25">
      <c r="A62" s="143" t="s">
        <v>22</v>
      </c>
      <c r="B62" s="144"/>
      <c r="C62" s="144"/>
      <c r="D62" s="144"/>
      <c r="E62" s="144"/>
      <c r="F62" s="145"/>
      <c r="G62" s="22"/>
      <c r="H62" s="25">
        <f t="shared" si="3"/>
        <v>0</v>
      </c>
      <c r="I62" s="21">
        <f t="shared" si="4"/>
        <v>0</v>
      </c>
      <c r="J62" s="146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</row>
    <row r="63" spans="1:31" s="45" customFormat="1" ht="38.25" customHeight="1" x14ac:dyDescent="0.25">
      <c r="A63" s="7" t="s">
        <v>63</v>
      </c>
      <c r="B63" s="6" t="s">
        <v>48</v>
      </c>
      <c r="C63" s="7" t="s">
        <v>6</v>
      </c>
      <c r="D63" s="17">
        <v>4</v>
      </c>
      <c r="E63" s="86">
        <f>1200/100/10</f>
        <v>1.2</v>
      </c>
      <c r="F63" s="86">
        <f>E63*D63</f>
        <v>4.8</v>
      </c>
      <c r="G63" s="22">
        <f>2207.33</f>
        <v>2207.33</v>
      </c>
      <c r="H63" s="88">
        <f t="shared" si="3"/>
        <v>10595.183999999999</v>
      </c>
      <c r="I63" s="89">
        <f t="shared" si="4"/>
        <v>0.41041788685910835</v>
      </c>
      <c r="J63" s="146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</row>
    <row r="64" spans="1:31" s="45" customFormat="1" ht="29.25" customHeight="1" x14ac:dyDescent="0.25">
      <c r="A64" s="7" t="s">
        <v>141</v>
      </c>
      <c r="B64" s="6" t="s">
        <v>142</v>
      </c>
      <c r="C64" s="29" t="s">
        <v>13</v>
      </c>
      <c r="D64" s="17" t="s">
        <v>143</v>
      </c>
      <c r="E64" s="86">
        <v>3</v>
      </c>
      <c r="F64" s="86">
        <f>E64</f>
        <v>3</v>
      </c>
      <c r="G64" s="22">
        <f>2086.9</f>
        <v>2086.9</v>
      </c>
      <c r="H64" s="88">
        <f t="shared" si="3"/>
        <v>6260.7000000000007</v>
      </c>
      <c r="I64" s="89">
        <f t="shared" si="4"/>
        <v>0.24251615302375307</v>
      </c>
      <c r="J64" s="146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</row>
    <row r="65" spans="1:31" s="45" customFormat="1" ht="16.5" customHeight="1" x14ac:dyDescent="0.25">
      <c r="A65" s="7" t="s">
        <v>98</v>
      </c>
      <c r="B65" s="6" t="s">
        <v>99</v>
      </c>
      <c r="C65" s="7" t="s">
        <v>100</v>
      </c>
      <c r="D65" s="17">
        <v>1</v>
      </c>
      <c r="E65" s="86">
        <f>1026.7/100</f>
        <v>10.267000000000001</v>
      </c>
      <c r="F65" s="86">
        <f>E65*D65</f>
        <v>10.267000000000001</v>
      </c>
      <c r="G65" s="22">
        <f>1120.8</f>
        <v>1120.8</v>
      </c>
      <c r="H65" s="88">
        <f t="shared" si="3"/>
        <v>11507.253600000002</v>
      </c>
      <c r="I65" s="89">
        <f t="shared" si="4"/>
        <v>0.44574805931297357</v>
      </c>
      <c r="J65" s="146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</row>
    <row r="66" spans="1:31" s="45" customFormat="1" ht="18.75" customHeight="1" x14ac:dyDescent="0.25">
      <c r="A66" s="29" t="s">
        <v>139</v>
      </c>
      <c r="B66" s="30" t="s">
        <v>140</v>
      </c>
      <c r="C66" s="29" t="s">
        <v>95</v>
      </c>
      <c r="D66" s="17">
        <v>2</v>
      </c>
      <c r="E66" s="86">
        <v>1</v>
      </c>
      <c r="F66" s="86">
        <v>2</v>
      </c>
      <c r="G66" s="22">
        <f>1451.63</f>
        <v>1451.63</v>
      </c>
      <c r="H66" s="88">
        <f t="shared" si="3"/>
        <v>2903.26</v>
      </c>
      <c r="I66" s="89">
        <f t="shared" si="4"/>
        <v>0.11246145741334697</v>
      </c>
      <c r="J66" s="146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</row>
    <row r="67" spans="1:31" s="45" customFormat="1" ht="15" customHeight="1" x14ac:dyDescent="0.25">
      <c r="A67" s="143" t="s">
        <v>23</v>
      </c>
      <c r="B67" s="144"/>
      <c r="C67" s="144"/>
      <c r="D67" s="144"/>
      <c r="E67" s="144"/>
      <c r="F67" s="145"/>
      <c r="G67" s="22"/>
      <c r="H67" s="25">
        <f t="shared" si="3"/>
        <v>0</v>
      </c>
      <c r="I67" s="21">
        <f t="shared" si="4"/>
        <v>0</v>
      </c>
      <c r="J67" s="146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</row>
    <row r="68" spans="1:31" s="45" customFormat="1" ht="38.25" x14ac:dyDescent="0.25">
      <c r="A68" s="43"/>
      <c r="B68" s="6" t="s">
        <v>121</v>
      </c>
      <c r="C68" s="7" t="s">
        <v>120</v>
      </c>
      <c r="D68" s="17" t="s">
        <v>143</v>
      </c>
      <c r="E68" s="7">
        <v>30</v>
      </c>
      <c r="F68" s="91">
        <f>E68*6</f>
        <v>180</v>
      </c>
      <c r="G68" s="22">
        <f>2.57</f>
        <v>2.57</v>
      </c>
      <c r="H68" s="88">
        <f t="shared" si="3"/>
        <v>462.59999999999997</v>
      </c>
      <c r="I68" s="89">
        <f t="shared" si="4"/>
        <v>1.7919397573560172E-2</v>
      </c>
      <c r="J68" s="146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</row>
    <row r="69" spans="1:31" s="32" customFormat="1" ht="15" customHeight="1" x14ac:dyDescent="0.25">
      <c r="A69" s="7" t="s">
        <v>64</v>
      </c>
      <c r="B69" s="6" t="s">
        <v>24</v>
      </c>
      <c r="C69" s="7" t="s">
        <v>12</v>
      </c>
      <c r="D69" s="17">
        <v>1</v>
      </c>
      <c r="E69" s="11">
        <v>2</v>
      </c>
      <c r="F69" s="86">
        <v>2</v>
      </c>
      <c r="G69" s="22">
        <f>310.31</f>
        <v>310.31</v>
      </c>
      <c r="H69" s="88">
        <f t="shared" si="3"/>
        <v>620.62</v>
      </c>
      <c r="I69" s="89">
        <f t="shared" si="4"/>
        <v>2.4040502641813476E-2</v>
      </c>
      <c r="J69" s="146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</row>
    <row r="70" spans="1:31" s="32" customFormat="1" ht="30.75" customHeight="1" x14ac:dyDescent="0.25">
      <c r="A70" s="143" t="s">
        <v>26</v>
      </c>
      <c r="B70" s="144"/>
      <c r="C70" s="144"/>
      <c r="D70" s="144"/>
      <c r="E70" s="144"/>
      <c r="F70" s="145"/>
      <c r="G70" s="22"/>
      <c r="H70" s="25">
        <f t="shared" si="3"/>
        <v>0</v>
      </c>
      <c r="I70" s="21">
        <f t="shared" si="4"/>
        <v>0</v>
      </c>
      <c r="J70" s="146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</row>
    <row r="71" spans="1:31" s="45" customFormat="1" ht="27.75" customHeight="1" x14ac:dyDescent="0.25">
      <c r="A71" s="43"/>
      <c r="B71" s="6" t="s">
        <v>105</v>
      </c>
      <c r="C71" s="7" t="s">
        <v>106</v>
      </c>
      <c r="D71" s="17">
        <v>1</v>
      </c>
      <c r="E71" s="7">
        <v>130</v>
      </c>
      <c r="F71" s="44">
        <v>130</v>
      </c>
      <c r="G71" s="22">
        <f>793.93</f>
        <v>793.93</v>
      </c>
      <c r="H71" s="88">
        <f t="shared" si="3"/>
        <v>103210.9</v>
      </c>
      <c r="I71" s="89">
        <f t="shared" si="4"/>
        <v>3.9980050821983601</v>
      </c>
      <c r="J71" s="146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</row>
    <row r="72" spans="1:31" s="70" customFormat="1" ht="37.5" hidden="1" customHeight="1" x14ac:dyDescent="0.25">
      <c r="A72" s="7" t="s">
        <v>65</v>
      </c>
      <c r="B72" s="6" t="s">
        <v>27</v>
      </c>
      <c r="C72" s="7" t="s">
        <v>28</v>
      </c>
      <c r="D72" s="17" t="s">
        <v>74</v>
      </c>
      <c r="E72" s="92">
        <f>6/10</f>
        <v>0.6</v>
      </c>
      <c r="F72" s="93">
        <f>E72*3</f>
        <v>1.7999999999999998</v>
      </c>
      <c r="G72" s="22">
        <f>1087.65*1.1</f>
        <v>1196.4150000000002</v>
      </c>
      <c r="H72" s="88">
        <f t="shared" si="3"/>
        <v>2153.547</v>
      </c>
      <c r="I72" s="89">
        <f t="shared" ref="I72:I73" si="6">H72/36/2151.3</f>
        <v>2.7806791242504531E-2</v>
      </c>
      <c r="J72" s="146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</row>
    <row r="73" spans="1:31" s="70" customFormat="1" ht="37.5" hidden="1" customHeight="1" x14ac:dyDescent="0.25">
      <c r="A73" s="73" t="s">
        <v>93</v>
      </c>
      <c r="B73" s="74" t="s">
        <v>94</v>
      </c>
      <c r="C73" s="75" t="s">
        <v>95</v>
      </c>
      <c r="D73" s="67" t="s">
        <v>74</v>
      </c>
      <c r="E73" s="72">
        <v>2</v>
      </c>
      <c r="F73" s="72">
        <f>E73*3</f>
        <v>6</v>
      </c>
      <c r="G73" s="71"/>
      <c r="H73" s="68">
        <f t="shared" si="3"/>
        <v>0</v>
      </c>
      <c r="I73" s="69">
        <f t="shared" si="6"/>
        <v>0</v>
      </c>
      <c r="J73" s="146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</row>
    <row r="74" spans="1:31" s="45" customFormat="1" ht="38.25" x14ac:dyDescent="0.25">
      <c r="A74" s="35" t="s">
        <v>96</v>
      </c>
      <c r="B74" s="36" t="s">
        <v>97</v>
      </c>
      <c r="C74" s="38" t="s">
        <v>95</v>
      </c>
      <c r="D74" s="17" t="s">
        <v>74</v>
      </c>
      <c r="E74" s="11">
        <v>1</v>
      </c>
      <c r="F74" s="11">
        <v>1</v>
      </c>
      <c r="G74" s="22">
        <f>1128.62</f>
        <v>1128.6199999999999</v>
      </c>
      <c r="H74" s="25">
        <f t="shared" si="3"/>
        <v>1128.6199999999999</v>
      </c>
      <c r="I74" s="21">
        <f t="shared" ref="I74:I89" si="7">H74/12/2151.3</f>
        <v>4.3718526782255684E-2</v>
      </c>
      <c r="J74" s="146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</row>
    <row r="75" spans="1:31" s="45" customFormat="1" x14ac:dyDescent="0.25">
      <c r="A75" s="143" t="s">
        <v>29</v>
      </c>
      <c r="B75" s="144"/>
      <c r="C75" s="144"/>
      <c r="D75" s="144"/>
      <c r="E75" s="144"/>
      <c r="F75" s="145"/>
      <c r="G75" s="22"/>
      <c r="H75" s="25">
        <f t="shared" si="3"/>
        <v>0</v>
      </c>
      <c r="I75" s="21">
        <f t="shared" si="7"/>
        <v>0</v>
      </c>
      <c r="J75" s="146"/>
      <c r="K75" s="105"/>
      <c r="L75" s="105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</row>
    <row r="76" spans="1:31" s="32" customFormat="1" ht="33.75" customHeight="1" x14ac:dyDescent="0.25">
      <c r="A76" s="55"/>
      <c r="B76" s="66" t="s">
        <v>80</v>
      </c>
      <c r="C76" s="7" t="s">
        <v>8</v>
      </c>
      <c r="D76" s="17" t="s">
        <v>152</v>
      </c>
      <c r="E76" s="86">
        <v>2151.3000000000002</v>
      </c>
      <c r="F76" s="86">
        <f>E76*12</f>
        <v>25815.600000000002</v>
      </c>
      <c r="G76" s="22">
        <f>(0.7+1.08+0.7+1.05+0.87)</f>
        <v>4.4000000000000004</v>
      </c>
      <c r="H76" s="88">
        <f t="shared" si="3"/>
        <v>113588.64000000001</v>
      </c>
      <c r="I76" s="89">
        <f t="shared" si="7"/>
        <v>4.4000000000000004</v>
      </c>
      <c r="J76" s="146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</row>
    <row r="77" spans="1:31" s="45" customFormat="1" x14ac:dyDescent="0.25">
      <c r="A77" s="147" t="s">
        <v>84</v>
      </c>
      <c r="B77" s="148"/>
      <c r="C77" s="148"/>
      <c r="D77" s="148"/>
      <c r="E77" s="148"/>
      <c r="F77" s="149"/>
      <c r="G77" s="22"/>
      <c r="H77" s="25">
        <f t="shared" si="3"/>
        <v>0</v>
      </c>
      <c r="I77" s="21">
        <f t="shared" si="7"/>
        <v>0</v>
      </c>
      <c r="J77" s="146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</row>
    <row r="78" spans="1:31" s="45" customFormat="1" ht="38.25" x14ac:dyDescent="0.25">
      <c r="A78" s="7" t="s">
        <v>66</v>
      </c>
      <c r="B78" s="6" t="s">
        <v>25</v>
      </c>
      <c r="C78" s="7" t="s">
        <v>12</v>
      </c>
      <c r="D78" s="17" t="s">
        <v>74</v>
      </c>
      <c r="E78" s="86">
        <v>5</v>
      </c>
      <c r="F78" s="86">
        <f t="shared" ref="F78:F83" si="8">E78</f>
        <v>5</v>
      </c>
      <c r="G78" s="22">
        <f>284.72</f>
        <v>284.72000000000003</v>
      </c>
      <c r="H78" s="88">
        <f t="shared" si="3"/>
        <v>1423.6000000000001</v>
      </c>
      <c r="I78" s="89">
        <f t="shared" si="7"/>
        <v>5.5144951114829789E-2</v>
      </c>
      <c r="J78" s="146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</row>
    <row r="79" spans="1:31" s="45" customFormat="1" x14ac:dyDescent="0.25">
      <c r="A79" s="46" t="s">
        <v>67</v>
      </c>
      <c r="B79" s="47" t="s">
        <v>30</v>
      </c>
      <c r="C79" s="48" t="s">
        <v>72</v>
      </c>
      <c r="D79" s="17">
        <v>1</v>
      </c>
      <c r="E79" s="86">
        <f>14292/100</f>
        <v>142.91999999999999</v>
      </c>
      <c r="F79" s="86">
        <f t="shared" si="8"/>
        <v>142.91999999999999</v>
      </c>
      <c r="G79" s="22">
        <f>301.51</f>
        <v>301.51</v>
      </c>
      <c r="H79" s="88">
        <f t="shared" si="3"/>
        <v>43091.809199999996</v>
      </c>
      <c r="I79" s="89">
        <f t="shared" si="7"/>
        <v>1.6692158694742711</v>
      </c>
      <c r="J79" s="146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</row>
    <row r="80" spans="1:31" s="45" customFormat="1" x14ac:dyDescent="0.25">
      <c r="A80" s="49" t="s">
        <v>68</v>
      </c>
      <c r="B80" s="50" t="s">
        <v>42</v>
      </c>
      <c r="C80" s="51" t="s">
        <v>73</v>
      </c>
      <c r="D80" s="17">
        <v>1</v>
      </c>
      <c r="E80" s="86">
        <f>14292/1000</f>
        <v>14.292</v>
      </c>
      <c r="F80" s="86">
        <f t="shared" si="8"/>
        <v>14.292</v>
      </c>
      <c r="G80" s="22">
        <f>211.51</f>
        <v>211.51</v>
      </c>
      <c r="H80" s="88">
        <f t="shared" si="3"/>
        <v>3022.90092</v>
      </c>
      <c r="I80" s="89">
        <f t="shared" si="7"/>
        <v>0.11709590015339562</v>
      </c>
      <c r="J80" s="146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</row>
    <row r="81" spans="1:31" s="45" customFormat="1" ht="25.5" x14ac:dyDescent="0.25">
      <c r="A81" s="52" t="s">
        <v>69</v>
      </c>
      <c r="B81" s="53" t="s">
        <v>43</v>
      </c>
      <c r="C81" s="54" t="s">
        <v>44</v>
      </c>
      <c r="D81" s="17">
        <v>1</v>
      </c>
      <c r="E81" s="86">
        <f>2000/100</f>
        <v>20</v>
      </c>
      <c r="F81" s="86">
        <f t="shared" si="8"/>
        <v>20</v>
      </c>
      <c r="G81" s="22">
        <f>2656.1</f>
        <v>2656.1</v>
      </c>
      <c r="H81" s="88">
        <f t="shared" si="3"/>
        <v>53122</v>
      </c>
      <c r="I81" s="89">
        <f t="shared" si="7"/>
        <v>2.0577480283239589</v>
      </c>
      <c r="J81" s="146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</row>
    <row r="82" spans="1:31" s="45" customFormat="1" ht="50.25" customHeight="1" x14ac:dyDescent="0.25">
      <c r="A82" s="35" t="s">
        <v>91</v>
      </c>
      <c r="B82" s="36" t="s">
        <v>92</v>
      </c>
      <c r="C82" s="29" t="s">
        <v>144</v>
      </c>
      <c r="D82" s="17">
        <v>1</v>
      </c>
      <c r="E82" s="86">
        <v>20</v>
      </c>
      <c r="F82" s="86">
        <f t="shared" si="8"/>
        <v>20</v>
      </c>
      <c r="G82" s="22">
        <f>63.86</f>
        <v>63.86</v>
      </c>
      <c r="H82" s="88">
        <f t="shared" si="3"/>
        <v>1277.2</v>
      </c>
      <c r="I82" s="89">
        <f t="shared" si="7"/>
        <v>4.9473961480655103E-2</v>
      </c>
      <c r="J82" s="146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</row>
    <row r="83" spans="1:31" s="45" customFormat="1" ht="15" customHeight="1" x14ac:dyDescent="0.25">
      <c r="A83" s="35"/>
      <c r="B83" s="30" t="s">
        <v>145</v>
      </c>
      <c r="C83" s="29" t="s">
        <v>12</v>
      </c>
      <c r="D83" s="17">
        <v>12</v>
      </c>
      <c r="E83" s="86">
        <v>1</v>
      </c>
      <c r="F83" s="86">
        <f t="shared" si="8"/>
        <v>1</v>
      </c>
      <c r="G83" s="22">
        <f>3329.71</f>
        <v>3329.71</v>
      </c>
      <c r="H83" s="88">
        <f t="shared" si="3"/>
        <v>3329.71</v>
      </c>
      <c r="I83" s="89">
        <f t="shared" si="7"/>
        <v>0.12898053889896033</v>
      </c>
      <c r="J83" s="146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</row>
    <row r="84" spans="1:31" s="45" customFormat="1" ht="28.5" customHeight="1" x14ac:dyDescent="0.25">
      <c r="A84" s="139" t="s">
        <v>83</v>
      </c>
      <c r="B84" s="140"/>
      <c r="C84" s="140"/>
      <c r="D84" s="140"/>
      <c r="E84" s="140"/>
      <c r="F84" s="141"/>
      <c r="G84" s="22"/>
      <c r="H84" s="25">
        <f t="shared" si="3"/>
        <v>0</v>
      </c>
      <c r="I84" s="21">
        <f t="shared" si="7"/>
        <v>0</v>
      </c>
      <c r="J84" s="146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</row>
    <row r="85" spans="1:31" s="45" customFormat="1" ht="67.5" customHeight="1" x14ac:dyDescent="0.25">
      <c r="A85" s="56"/>
      <c r="B85" s="57" t="s">
        <v>154</v>
      </c>
      <c r="C85" s="58" t="s">
        <v>153</v>
      </c>
      <c r="D85" s="65"/>
      <c r="E85" s="94"/>
      <c r="F85" s="94"/>
      <c r="G85" s="22"/>
      <c r="H85" s="88">
        <v>815000</v>
      </c>
      <c r="I85" s="89">
        <f t="shared" si="7"/>
        <v>31.570058414292134</v>
      </c>
      <c r="J85" s="146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</row>
    <row r="86" spans="1:31" s="76" customFormat="1" x14ac:dyDescent="0.25">
      <c r="A86" s="152" t="s">
        <v>46</v>
      </c>
      <c r="B86" s="152"/>
      <c r="C86" s="152"/>
      <c r="D86" s="152"/>
      <c r="E86" s="152"/>
      <c r="F86" s="152"/>
      <c r="G86" s="152"/>
      <c r="H86" s="95">
        <f>SUM(H21:H83)</f>
        <v>947232.54024799995</v>
      </c>
      <c r="I86" s="97">
        <f t="shared" si="7"/>
        <v>36.692253530733346</v>
      </c>
      <c r="J86" s="14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</row>
    <row r="87" spans="1:31" s="76" customFormat="1" x14ac:dyDescent="0.25">
      <c r="A87" s="152" t="s">
        <v>70</v>
      </c>
      <c r="B87" s="152"/>
      <c r="C87" s="152"/>
      <c r="D87" s="152"/>
      <c r="E87" s="152"/>
      <c r="F87" s="152"/>
      <c r="G87" s="152"/>
      <c r="H87" s="95">
        <f>H85</f>
        <v>815000</v>
      </c>
      <c r="I87" s="97">
        <f t="shared" si="7"/>
        <v>31.570058414292134</v>
      </c>
      <c r="J87" s="14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</row>
    <row r="88" spans="1:31" s="76" customFormat="1" x14ac:dyDescent="0.25">
      <c r="A88" s="153" t="s">
        <v>155</v>
      </c>
      <c r="B88" s="153"/>
      <c r="C88" s="153"/>
      <c r="D88" s="153"/>
      <c r="E88" s="153"/>
      <c r="F88" s="153"/>
      <c r="G88" s="153"/>
      <c r="H88" s="95">
        <f>(H87+H86)*0.1</f>
        <v>176223.25402480003</v>
      </c>
      <c r="I88" s="97">
        <f t="shared" si="7"/>
        <v>6.8262311945025491</v>
      </c>
      <c r="J88" s="146"/>
      <c r="K88" s="106"/>
      <c r="L88" s="115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</row>
    <row r="89" spans="1:31" s="76" customFormat="1" x14ac:dyDescent="0.25">
      <c r="A89" s="152" t="s">
        <v>159</v>
      </c>
      <c r="B89" s="152"/>
      <c r="C89" s="152"/>
      <c r="D89" s="152"/>
      <c r="E89" s="152"/>
      <c r="F89" s="152"/>
      <c r="G89" s="152"/>
      <c r="H89" s="95">
        <f>H88+H87+H86</f>
        <v>1938455.7942728</v>
      </c>
      <c r="I89" s="97">
        <f t="shared" si="7"/>
        <v>75.088543139528028</v>
      </c>
      <c r="J89" s="14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</row>
    <row r="90" spans="1:31" s="76" customFormat="1" ht="15.75" customHeight="1" x14ac:dyDescent="0.25">
      <c r="A90" s="152" t="s">
        <v>45</v>
      </c>
      <c r="B90" s="152"/>
      <c r="C90" s="152"/>
      <c r="D90" s="152"/>
      <c r="E90" s="152"/>
      <c r="F90" s="152"/>
      <c r="G90" s="152"/>
      <c r="H90" s="96">
        <f>H89/12/C15</f>
        <v>75.088543139528028</v>
      </c>
      <c r="I90" s="98"/>
      <c r="J90" s="14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</row>
    <row r="91" spans="1:31" s="32" customFormat="1" x14ac:dyDescent="0.25">
      <c r="A91" s="154" t="s">
        <v>71</v>
      </c>
      <c r="B91" s="154"/>
      <c r="C91" s="154"/>
      <c r="D91" s="154"/>
      <c r="E91" s="154"/>
      <c r="F91" s="154"/>
      <c r="G91" s="154"/>
      <c r="H91" s="154"/>
      <c r="I91" s="154"/>
      <c r="J91" s="15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</row>
    <row r="92" spans="1:31" s="32" customFormat="1" x14ac:dyDescent="0.25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</row>
    <row r="93" spans="1:31" s="77" customFormat="1" x14ac:dyDescent="0.25">
      <c r="A93" s="113"/>
      <c r="B93" s="113"/>
      <c r="C93" s="113"/>
      <c r="D93" s="16"/>
      <c r="E93" s="34"/>
      <c r="F93" s="113"/>
      <c r="G93" s="23"/>
      <c r="H93" s="16"/>
      <c r="I93" s="16"/>
      <c r="J93" s="113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</row>
    <row r="94" spans="1:31" x14ac:dyDescent="0.25">
      <c r="A94" s="151"/>
      <c r="B94" s="151"/>
      <c r="C94" s="151"/>
      <c r="D94" s="151"/>
      <c r="E94" s="151"/>
      <c r="F94" s="151"/>
      <c r="G94" s="151"/>
      <c r="H94" s="151"/>
      <c r="I94" s="151"/>
    </row>
    <row r="95" spans="1:31" x14ac:dyDescent="0.25">
      <c r="A95" s="150"/>
      <c r="B95" s="150"/>
      <c r="C95" s="150"/>
      <c r="D95" s="150"/>
      <c r="E95" s="150"/>
      <c r="F95" s="150"/>
      <c r="G95" s="150"/>
      <c r="H95" s="150"/>
      <c r="I95" s="150"/>
    </row>
    <row r="96" spans="1:31" x14ac:dyDescent="0.25">
      <c r="A96" s="123"/>
      <c r="B96" s="123"/>
      <c r="C96" s="123"/>
      <c r="D96" s="123"/>
      <c r="E96" s="123"/>
      <c r="F96" s="123"/>
      <c r="G96" s="123"/>
      <c r="H96" s="116" t="e">
        <f>#REF!+#REF!</f>
        <v>#REF!</v>
      </c>
      <c r="I96" s="111" t="e">
        <f>H96/36/100*5</f>
        <v>#REF!</v>
      </c>
    </row>
    <row r="97" spans="1:9" x14ac:dyDescent="0.25">
      <c r="A97" s="118"/>
      <c r="B97" s="119"/>
      <c r="C97" s="120"/>
      <c r="D97" s="121"/>
      <c r="E97" s="120"/>
      <c r="F97" s="118"/>
      <c r="G97" s="122"/>
      <c r="H97" s="110" t="e">
        <f>#REF!+#REF!</f>
        <v>#REF!</v>
      </c>
      <c r="I97" s="111"/>
    </row>
    <row r="98" spans="1:9" x14ac:dyDescent="0.25">
      <c r="A98" s="118"/>
      <c r="B98" s="119"/>
      <c r="C98" s="120"/>
      <c r="D98" s="121"/>
      <c r="E98" s="120"/>
      <c r="F98" s="118"/>
      <c r="G98" s="122"/>
      <c r="H98" s="100"/>
      <c r="I98" s="99"/>
    </row>
    <row r="99" spans="1:9" x14ac:dyDescent="0.25">
      <c r="A99" s="118"/>
      <c r="B99" s="119"/>
      <c r="C99" s="120"/>
      <c r="D99" s="121"/>
      <c r="E99" s="120"/>
      <c r="F99" s="118"/>
      <c r="G99" s="122"/>
      <c r="H99" s="100"/>
      <c r="I99" s="99"/>
    </row>
    <row r="100" spans="1:9" x14ac:dyDescent="0.25">
      <c r="G100" s="82"/>
      <c r="H100" s="83"/>
      <c r="I100" s="81"/>
    </row>
    <row r="101" spans="1:9" x14ac:dyDescent="0.25">
      <c r="G101" s="82"/>
      <c r="H101" s="83"/>
      <c r="I101" s="81"/>
    </row>
    <row r="102" spans="1:9" x14ac:dyDescent="0.25">
      <c r="G102" s="82"/>
      <c r="H102" s="83"/>
      <c r="I102" s="81"/>
    </row>
    <row r="103" spans="1:9" x14ac:dyDescent="0.25">
      <c r="G103" s="82"/>
      <c r="H103" s="83"/>
      <c r="I103" s="81"/>
    </row>
    <row r="104" spans="1:9" x14ac:dyDescent="0.25">
      <c r="G104" s="82"/>
      <c r="H104" s="83"/>
      <c r="I104" s="81"/>
    </row>
    <row r="105" spans="1:9" x14ac:dyDescent="0.25">
      <c r="G105" s="82"/>
      <c r="H105" s="83"/>
      <c r="I105" s="81"/>
    </row>
    <row r="106" spans="1:9" x14ac:dyDescent="0.25">
      <c r="G106" s="82"/>
      <c r="H106" s="83"/>
      <c r="I106" s="81"/>
    </row>
    <row r="107" spans="1:9" x14ac:dyDescent="0.25">
      <c r="G107" s="82"/>
      <c r="H107" s="83"/>
      <c r="I107" s="81"/>
    </row>
    <row r="108" spans="1:9" x14ac:dyDescent="0.25">
      <c r="G108" s="82"/>
      <c r="H108" s="83"/>
      <c r="I108" s="81"/>
    </row>
    <row r="109" spans="1:9" x14ac:dyDescent="0.25">
      <c r="G109" s="82"/>
      <c r="H109" s="83"/>
      <c r="I109" s="81"/>
    </row>
    <row r="110" spans="1:9" x14ac:dyDescent="0.25">
      <c r="G110" s="82"/>
      <c r="H110" s="83"/>
      <c r="I110" s="81"/>
    </row>
    <row r="111" spans="1:9" x14ac:dyDescent="0.25">
      <c r="G111" s="82"/>
      <c r="H111" s="83"/>
      <c r="I111" s="81"/>
    </row>
    <row r="112" spans="1:9" x14ac:dyDescent="0.25">
      <c r="G112" s="82"/>
      <c r="H112" s="83"/>
      <c r="I112" s="81"/>
    </row>
    <row r="113" spans="7:9" x14ac:dyDescent="0.25">
      <c r="G113" s="82"/>
      <c r="H113" s="83"/>
      <c r="I113" s="81"/>
    </row>
    <row r="114" spans="7:9" x14ac:dyDescent="0.25">
      <c r="G114" s="82"/>
      <c r="H114" s="83"/>
      <c r="I114" s="81"/>
    </row>
    <row r="115" spans="7:9" x14ac:dyDescent="0.25">
      <c r="G115" s="82"/>
      <c r="H115" s="83"/>
      <c r="I115" s="81"/>
    </row>
    <row r="116" spans="7:9" x14ac:dyDescent="0.25">
      <c r="G116" s="82"/>
      <c r="H116" s="83"/>
      <c r="I116" s="81"/>
    </row>
    <row r="117" spans="7:9" x14ac:dyDescent="0.25">
      <c r="G117" s="82"/>
      <c r="H117" s="83"/>
      <c r="I117" s="81"/>
    </row>
    <row r="118" spans="7:9" x14ac:dyDescent="0.25">
      <c r="G118" s="82"/>
      <c r="H118" s="83"/>
      <c r="I118" s="81"/>
    </row>
    <row r="119" spans="7:9" x14ac:dyDescent="0.25">
      <c r="G119" s="82"/>
      <c r="H119" s="83"/>
      <c r="I119" s="81"/>
    </row>
    <row r="120" spans="7:9" x14ac:dyDescent="0.25">
      <c r="G120" s="82"/>
      <c r="H120" s="83"/>
      <c r="I120" s="81"/>
    </row>
    <row r="121" spans="7:9" x14ac:dyDescent="0.25">
      <c r="G121" s="82"/>
      <c r="H121" s="83"/>
      <c r="I121" s="81"/>
    </row>
    <row r="122" spans="7:9" x14ac:dyDescent="0.25">
      <c r="G122" s="82"/>
      <c r="H122" s="83"/>
      <c r="I122" s="81"/>
    </row>
    <row r="123" spans="7:9" x14ac:dyDescent="0.25">
      <c r="G123" s="82"/>
      <c r="H123" s="83"/>
      <c r="I123" s="81"/>
    </row>
    <row r="124" spans="7:9" x14ac:dyDescent="0.25">
      <c r="G124" s="82"/>
      <c r="H124" s="83"/>
      <c r="I124" s="81"/>
    </row>
    <row r="125" spans="7:9" x14ac:dyDescent="0.25">
      <c r="G125" s="82"/>
      <c r="H125" s="83"/>
      <c r="I125" s="81"/>
    </row>
    <row r="126" spans="7:9" x14ac:dyDescent="0.25">
      <c r="G126" s="82"/>
      <c r="H126" s="83"/>
      <c r="I126" s="81"/>
    </row>
    <row r="127" spans="7:9" x14ac:dyDescent="0.25">
      <c r="G127" s="82"/>
      <c r="H127" s="83"/>
      <c r="I127" s="81"/>
    </row>
    <row r="128" spans="7:9" x14ac:dyDescent="0.25">
      <c r="G128" s="82"/>
      <c r="H128" s="83"/>
      <c r="I128" s="81"/>
    </row>
  </sheetData>
  <mergeCells count="33">
    <mergeCell ref="A95:I95"/>
    <mergeCell ref="A94:I94"/>
    <mergeCell ref="A86:G86"/>
    <mergeCell ref="A87:G87"/>
    <mergeCell ref="A88:G88"/>
    <mergeCell ref="A89:G89"/>
    <mergeCell ref="A90:G90"/>
    <mergeCell ref="A91:J92"/>
    <mergeCell ref="A84:F84"/>
    <mergeCell ref="A17:J17"/>
    <mergeCell ref="B20:F20"/>
    <mergeCell ref="J25:J90"/>
    <mergeCell ref="A31:F31"/>
    <mergeCell ref="A32:F32"/>
    <mergeCell ref="A39:F39"/>
    <mergeCell ref="A49:F49"/>
    <mergeCell ref="A50:F50"/>
    <mergeCell ref="A61:F61"/>
    <mergeCell ref="A62:F62"/>
    <mergeCell ref="A67:F67"/>
    <mergeCell ref="A70:F70"/>
    <mergeCell ref="A75:F75"/>
    <mergeCell ref="A77:F77"/>
    <mergeCell ref="C15:E15"/>
    <mergeCell ref="C7:E7"/>
    <mergeCell ref="C8:E8"/>
    <mergeCell ref="C9:E9"/>
    <mergeCell ref="C10:E10"/>
    <mergeCell ref="C11:E11"/>
    <mergeCell ref="C12:E12"/>
    <mergeCell ref="C13:E13"/>
    <mergeCell ref="C14:E14"/>
    <mergeCell ref="G1:J5"/>
  </mergeCells>
  <pageMargins left="0.78740157480314965" right="0.31496062992125984" top="0.39370078740157483" bottom="0.43307086614173229" header="0" footer="0"/>
  <pageSetup paperSize="9" scale="55" fitToHeight="0" orientation="portrait" r:id="rId1"/>
  <rowBreaks count="1" manualBreakCount="1">
    <brk id="71" max="9" man="1"/>
  </rowBreaks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+10%</vt:lpstr>
      <vt:lpstr>'+10%'!Область_печати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2021-10-25T12:28:18Z</dcterms:modified>
</cp:coreProperties>
</file>